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E28" i="108"/>
  <c r="F31" i="108"/>
  <c r="F37" i="108"/>
  <c r="G28" i="108"/>
  <c r="D31"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22" i="37"/>
  <c r="J22" i="37"/>
  <c r="L22" i="37"/>
  <c r="D24" i="37"/>
  <c r="B4270" i="106" s="1"/>
  <c r="D4270" i="106" s="1"/>
  <c r="B2597" i="106"/>
  <c r="D2597" i="106" s="1"/>
  <c r="D4" i="7"/>
  <c r="B1760" i="106" s="1"/>
  <c r="D1760" i="106" s="1"/>
  <c r="D13" i="7"/>
  <c r="B3726" i="106" s="1"/>
  <c r="D3726" i="106" s="1"/>
  <c r="F130" i="34"/>
  <c r="F126" i="34"/>
  <c r="B5847" i="106"/>
  <c r="D5847" i="106" s="1"/>
  <c r="B5599" i="106"/>
  <c r="D5599" i="106" s="1"/>
  <c r="H173" i="5"/>
  <c r="B5906" i="106" s="1"/>
  <c r="D5906" i="106" s="1"/>
  <c r="F105" i="34"/>
  <c r="B1746" i="106"/>
  <c r="D1746" i="106" s="1"/>
  <c r="D12" i="7"/>
  <c r="B1769" i="106" s="1"/>
  <c r="D1769" i="106" s="1"/>
  <c r="G173" i="5" l="1"/>
  <c r="B5778" i="106" s="1"/>
  <c r="D5778" i="106" s="1"/>
  <c r="B5770" i="106"/>
  <c r="D5770" i="106" s="1"/>
  <c r="E109" i="5"/>
  <c r="E4" i="4" s="1"/>
  <c r="B2630" i="106" s="1"/>
  <c r="D2630" i="106" s="1"/>
  <c r="L354" i="29"/>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170" i="106"/>
  <c r="D3170" i="106" s="1"/>
  <c r="H76" i="4"/>
  <c r="B3298" i="106" s="1"/>
  <c r="D3298" i="106" s="1"/>
  <c r="D15" i="7"/>
  <c r="B1772" i="106" s="1"/>
  <c r="D1772" i="106" s="1"/>
  <c r="D17" i="7"/>
  <c r="B4104" i="106" s="1"/>
  <c r="D4104" i="106" s="1"/>
  <c r="H6" i="4"/>
  <c r="B2656" i="106" s="1"/>
  <c r="D2656" i="106" s="1"/>
  <c r="H109" i="5"/>
  <c r="B6025" i="106" s="1"/>
  <c r="D6025" i="106" s="1"/>
  <c r="K274" i="5"/>
  <c r="B5752" i="106"/>
  <c r="D5752" i="106" s="1"/>
  <c r="F110" i="34"/>
  <c r="F127" i="34"/>
  <c r="D9" i="7"/>
  <c r="B1767" i="106" s="1"/>
  <c r="D1767" i="106" s="1"/>
  <c r="B83" i="36"/>
  <c r="K28" i="118"/>
  <c r="O27" i="118" s="1"/>
  <c r="O29" i="118" s="1"/>
  <c r="J274" i="5"/>
  <c r="B7054" i="106" s="1"/>
  <c r="D7054" i="106" s="1"/>
  <c r="K173" i="5"/>
  <c r="K6" i="4" s="1"/>
  <c r="B3570" i="106" s="1"/>
  <c r="D3570" i="106" s="1"/>
  <c r="F172" i="5"/>
  <c r="B5644" i="106" s="1"/>
  <c r="D5644" i="106" s="1"/>
  <c r="B5513" i="106"/>
  <c r="D5513" i="106" s="1"/>
  <c r="F64" i="34"/>
  <c r="F49" i="34"/>
  <c r="F42" i="34"/>
  <c r="F38" i="34"/>
  <c r="E38" i="108"/>
  <c r="D36" i="108"/>
  <c r="F36" i="108"/>
  <c r="F28" i="108"/>
  <c r="B7011" i="106"/>
  <c r="D7011" i="106" s="1"/>
  <c r="B6995" i="106"/>
  <c r="D6995" i="106" s="1"/>
  <c r="B3565" i="106"/>
  <c r="D3565" i="106" s="1"/>
  <c r="K41" i="3"/>
  <c r="H44" i="4"/>
  <c r="B6289" i="106"/>
  <c r="D6289" i="106" s="1"/>
  <c r="F21" i="8"/>
  <c r="B1452" i="106"/>
  <c r="D1452" i="106" s="1"/>
  <c r="H288" i="29"/>
  <c r="B1454" i="106" s="1"/>
  <c r="D1454" i="106" s="1"/>
  <c r="E15" i="145"/>
  <c r="G15" i="145" s="1"/>
  <c r="B1126" i="106"/>
  <c r="D1126" i="106" s="1"/>
  <c r="G39" i="108"/>
  <c r="K278" i="29"/>
  <c r="K24" i="12"/>
  <c r="J90" i="28"/>
  <c r="D60" i="36"/>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B7270" i="106"/>
  <c r="C34" i="131"/>
  <c r="K331" i="29" l="1"/>
  <c r="D30" i="36"/>
  <c r="B7760" i="106"/>
  <c r="D7760" i="106" s="1"/>
  <c r="B3724" i="106"/>
  <c r="D3724" i="106" s="1"/>
  <c r="F73" i="34"/>
  <c r="G15" i="4"/>
  <c r="B6032" i="106" s="1"/>
  <c r="D6032" i="106" s="1"/>
  <c r="B1879" i="106"/>
  <c r="D1879" i="106" s="1"/>
  <c r="H22" i="37"/>
  <c r="D274" i="5"/>
  <c r="D7254" i="106"/>
  <c r="D7256" i="106"/>
  <c r="D7251" i="106"/>
  <c r="D7250" i="106"/>
  <c r="F274" i="5"/>
  <c r="F275" i="5" s="1"/>
  <c r="B5720" i="106" s="1"/>
  <c r="D5720" i="106" s="1"/>
  <c r="C173" i="5"/>
  <c r="B5223" i="106" s="1"/>
  <c r="D5223" i="106" s="1"/>
  <c r="B7733" i="106"/>
  <c r="D7733" i="106" s="1"/>
  <c r="K26" i="12"/>
  <c r="B7743" i="106" s="1"/>
  <c r="D7743" i="106" s="1"/>
  <c r="B3568" i="106"/>
  <c r="D3568" i="106" s="1"/>
  <c r="D58" i="36"/>
  <c r="L114" i="29"/>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D7" i="4"/>
  <c r="D19" i="171" s="1"/>
  <c r="D32" i="171" s="1"/>
  <c r="D49" i="171" s="1"/>
  <c r="D275" i="5"/>
  <c r="B5507" i="106"/>
  <c r="D5507" i="106" s="1"/>
  <c r="B7298" i="106"/>
  <c r="C35" i="131"/>
  <c r="B7299" i="106" s="1"/>
  <c r="C6" i="4" l="1"/>
  <c r="B2553" i="106" s="1"/>
  <c r="D2553" i="106" s="1"/>
  <c r="F8" i="4"/>
  <c r="D6" i="146" s="1"/>
  <c r="J8" i="4"/>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F10" i="4" l="1"/>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<sst xmlns="http://schemas.openxmlformats.org/spreadsheetml/2006/main" count="5009" uniqueCount="2110">
  <si>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</si>
  <si>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</si>
  <si>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</si>
  <si>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</si>
  <si>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</si>
  <si>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</si>
  <si>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</si>
  <si>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</si>
  <si>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</si>
  <si>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</si>
  <si>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</si>
  <si>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</si>
  <si>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</si>
  <si>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</si>
  <si>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</si>
  <si>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</si>
  <si>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</si>
  <si>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</si>
  <si>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</si>
  <si>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</si>
  <si>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</si>
  <si>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</si>
  <si>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</si>
  <si>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</si>
  <si>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</si>
  <si>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</si>
  <si>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</si>
  <si>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</si>
  <si>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</si>
  <si>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</si>
  <si>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</si>
  <si>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</si>
  <si>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</si>
  <si>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</si>
  <si>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</si>
  <si>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</si>
  <si>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</si>
  <si>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</si>
  <si>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</si>
  <si>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</si>
  <si>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</si>
  <si>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</si>
  <si>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</si>
  <si>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</si>
  <si>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</si>
  <si>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</si>
  <si>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</si>
  <si>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</si>
  <si>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</si>
  <si>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</si>
  <si>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</si>
  <si>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</si>
  <si>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</si>
  <si>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</si>
  <si>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</si>
  <si>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</si>
  <si>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</si>
  <si>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</si>
  <si>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</si>
  <si>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</si>
  <si>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</si>
  <si>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</si>
  <si>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</si>
  <si>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</si>
  <si>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</si>
  <si>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</si>
  <si>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</si>
  <si>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</si>
  <si>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</si>
  <si>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</si>
  <si>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</si>
  <si>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</si>
  <si>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</si>
  <si>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</si>
  <si>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</si>
  <si>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</si>
  <si>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</si>
  <si>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</si>
  <si>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</si>
  <si>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</si>
  <si>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</si>
  <si>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</si>
  <si>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</si>
  <si>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</si>
  <si>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</si>
  <si>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</si>
  <si>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</si>
  <si>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</si>
  <si>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</si>
  <si>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</si>
  <si>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</si>
  <si>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</si>
  <si>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</si>
  <si>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</si>
  <si>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</si>
  <si>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</si>
  <si>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</si>
  <si>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</si>
  <si>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</si>
  <si>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</si>
  <si>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</si>
  <si>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</si>
  <si>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</si>
  <si>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</si>
  <si>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</si>
  <si>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</si>
  <si>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</si>
  <si>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</si>
  <si>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</si>
  <si>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</si>
  <si>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</si>
  <si>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</si>
  <si>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</si>
  <si>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</si>
  <si>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</si>
  <si>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</si>
  <si>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</si>
  <si>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</si>
  <si>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</si>
  <si>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</si>
  <si>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</si>
  <si>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</si>
  <si>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</si>
  <si>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</si>
  <si>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</si>
  <si>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</si>
  <si>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</si>
  <si>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</si>
  <si>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</si>
  <si>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</si>
  <si>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</si>
  <si>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</si>
  <si>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</si>
  <si>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</si>
  <si>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</si>
  <si>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</si>
  <si>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</si>
  <si>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</si>
  <si>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</si>
  <si>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</si>
  <si>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</si>
  <si>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</si>
  <si>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</si>
  <si>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</si>
  <si>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</si>
  <si>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</si>
  <si>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</si>
  <si>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</si>
  <si>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</si>
  <si>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</si>
  <si>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</si>
  <si>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</si>
  <si>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</si>
  <si>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</si>
  <si>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</si>
  <si>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</si>
  <si>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</si>
  <si>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</si>
  <si>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</si>
  <si>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</si>
  <si>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</si>
  <si>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</si>
  <si>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</si>
  <si>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</si>
  <si>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</si>
  <si>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</si>
  <si>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</si>
  <si>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</si>
  <si>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</si>
  <si>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</si>
  <si>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</si>
  <si>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</si>
  <si>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</si>
  <si>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</si>
  <si>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</si>
  <si>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</si>
  <si>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</si>
  <si>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</si>
  <si>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</si>
  <si>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</si>
  <si>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</si>
  <si>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</si>
  <si>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</si>
  <si>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</si>
  <si>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</si>
  <si>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</si>
  <si>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</si>
  <si>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</si>
  <si>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</si>
  <si>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</si>
  <si>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</si>
  <si>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</si>
  <si>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</si>
  <si>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</si>
  <si>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</si>
  <si>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</si>
  <si>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</si>
  <si>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</si>
  <si>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</si>
  <si>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</si>
  <si>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</si>
  <si>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</si>
  <si>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</si>
  <si>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</si>
  <si>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</si>
  <si>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</si>
  <si>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</si>
  <si>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</si>
  <si>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</si>
  <si>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</si>
  <si>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</si>
  <si>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</si>
  <si>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</si>
  <si>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</si>
  <si>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</si>
  <si>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</si>
  <si>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</si>
  <si>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</si>
  <si>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</si>
  <si>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</si>
  <si>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</si>
  <si>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</si>
  <si>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</si>
  <si>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</si>
  <si>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</si>
  <si>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</si>
  <si>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</si>
  <si>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</si>
  <si>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</si>
  <si>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</si>
  <si>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</si>
  <si>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</si>
  <si>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</si>
  <si>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</si>
  <si>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</si>
  <si>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</si>
  <si>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</si>
  <si>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</si>
  <si>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</si>
  <si>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</si>
  <si>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</si>
  <si>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</si>
  <si>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</si>
  <si>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</si>
  <si>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</si>
  <si>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</si>
  <si>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</si>
  <si>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</si>
  <si>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</si>
  <si>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</si>
  <si>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</si>
  <si>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</si>
  <si>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</si>
  <si>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</si>
  <si>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</si>
  <si>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</si>
  <si>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</si>
  <si>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</si>
  <si>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</si>
  <si>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</si>
  <si>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</si>
  <si>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</si>
  <si>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</si>
  <si>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</si>
  <si>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</si>
  <si>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</si>
  <si>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</si>
  <si>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</si>
  <si>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</si>
  <si>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</si>
  <si>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</si>
  <si>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</si>
  <si>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</si>
  <si>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</si>
  <si>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</si>
  <si>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</si>
  <si>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</si>
  <si>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</si>
  <si>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</si>
  <si>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</si>
  <si>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</si>
  <si>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</si>
  <si>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</si>
  <si>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</si>
  <si>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</si>
  <si>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</si>
  <si>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</si>
  <si>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</si>
  <si>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</si>
  <si>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</si>
  <si>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</si>
  <si>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</si>
  <si>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</si>
  <si>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</si>
  <si>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</si>
  <si>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</si>
  <si>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</si>
  <si>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</si>
  <si>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</si>
  <si>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</si>
  <si>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</si>
  <si>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</si>
  <si>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</si>
  <si>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</si>
  <si>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</si>
  <si>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</si>
  <si>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</si>
  <si>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</si>
  <si>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</si>
  <si>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</si>
  <si>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</si>
  <si>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</si>
  <si>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</si>
  <si>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</si>
  <si>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</si>
  <si>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</si>
  <si>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</si>
  <si>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</si>
  <si>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</si>
  <si>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</si>
  <si>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</si>
  <si>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</si>
  <si>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</si>
  <si>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</si>
  <si>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</si>
  <si>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</si>
  <si>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</si>
  <si>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</si>
  <si>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</si>
  <si>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</si>
  <si>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</si>
  <si>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</si>
  <si>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</si>
  <si>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</si>
  <si>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</si>
  <si>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</si>
  <si>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</si>
  <si>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</si>
  <si>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</si>
  <si>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</si>
  <si>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</si>
  <si>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</si>
  <si>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</si>
  <si>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</si>
  <si>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</si>
  <si>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</si>
  <si>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</si>
  <si>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</si>
  <si>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</si>
  <si>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</si>
  <si>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</si>
  <si>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</si>
  <si>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</si>
  <si>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</si>
  <si>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</si>
  <si>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</si>
  <si>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</si>
  <si>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</si>
  <si>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</si>
  <si>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</si>
  <si>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</si>
  <si>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</si>
  <si>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</si>
  <si>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</si>
  <si>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</si>
  <si>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</si>
  <si>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</si>
  <si>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</si>
  <si>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</si>
  <si>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</si>
  <si>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</si>
  <si>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</si>
  <si>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</si>
  <si>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</si>
  <si>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</si>
  <si>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</si>
  <si>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</si>
  <si>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</si>
  <si>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</si>
  <si>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</si>
  <si>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</si>
  <si>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</si>
  <si>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</si>
  <si>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</si>
  <si>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</si>
  <si>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</si>
  <si>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</si>
  <si>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</si>
  <si>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</si>
  <si>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</si>
  <si>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</si>
  <si>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</si>
  <si>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</si>
  <si>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</si>
  <si>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</si>
  <si>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</si>
  <si>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</si>
  <si>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</si>
  <si>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</si>
  <si>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</si>
  <si>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</si>
  <si>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</si>
  <si>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</si>
  <si>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</si>
  <si>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</si>
  <si>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</si>
  <si>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</si>
  <si>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</si>
  <si>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</si>
  <si>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</si>
  <si>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</si>
  <si>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</si>
  <si>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</si>
  <si>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</si>
  <si>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</si>
  <si>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</si>
  <si>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</si>
  <si>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</si>
  <si>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</si>
  <si>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</si>
  <si>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</si>
  <si>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</si>
  <si>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</si>
  <si>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</si>
  <si>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</si>
  <si>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</si>
  <si>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</si>
  <si>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</si>
  <si>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</si>
  <si>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</si>
  <si>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</si>
  <si>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</si>
  <si>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</si>
  <si>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</si>
  <si>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</si>
  <si>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</si>
  <si>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</si>
  <si>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</si>
  <si>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</si>
  <si>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</si>
  <si>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</si>
  <si>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</si>
  <si>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</si>
  <si>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</si>
  <si>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</si>
  <si>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</si>
  <si>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</si>
  <si>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</si>
  <si>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</si>
  <si>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</si>
  <si>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</si>
  <si>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</si>
  <si>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</si>
  <si>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</si>
  <si>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</si>
  <si>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</si>
  <si>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</si>
  <si>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</si>
  <si>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</si>
  <si>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</si>
  <si>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</si>
  <si>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</si>
  <si>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</si>
  <si>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</si>
  <si>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</si>
  <si>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</si>
  <si>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</si>
  <si>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</si>
  <si>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</si>
  <si>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</si>
  <si>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</si>
  <si>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</si>
  <si>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</si>
  <si>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</si>
  <si>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</si>
  <si>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</si>
  <si>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</si>
  <si>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</si>
  <si>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</si>
  <si>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</si>
  <si>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</si>
  <si>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</si>
  <si>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</si>
  <si>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</si>
  <si>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</si>
  <si>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</si>
  <si>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</si>
  <si>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</si>
  <si>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</si>
  <si>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</si>
  <si>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</si>
  <si>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</si>
  <si>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</si>
  <si>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</si>
  <si>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</si>
  <si>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</si>
  <si>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</si>
  <si>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</si>
  <si>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</si>
  <si>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</si>
  <si>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</si>
  <si>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</si>
  <si>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</si>
  <si>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</si>
  <si>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</si>
  <si>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</si>
  <si>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</si>
  <si>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</si>
  <si>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</si>
  <si>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</si>
  <si>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</si>
  <si>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</si>
  <si>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</si>
  <si>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</si>
  <si>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</si>
  <si>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</si>
  <si>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</si>
  <si>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</si>
  <si>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</si>
  <si>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</si>
  <si>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</si>
  <si>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</si>
  <si>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</si>
  <si>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</si>
  <si>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</si>
  <si>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</si>
  <si>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</si>
  <si>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</si>
  <si>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</si>
  <si>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</si>
  <si>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</si>
  <si>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</si>
  <si>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</si>
  <si>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</si>
  <si>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</si>
  <si>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</si>
  <si>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</si>
  <si>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</si>
  <si>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</si>
  <si>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</si>
  <si>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</si>
  <si>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</si>
  <si>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</si>
  <si>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</si>
  <si>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</si>
  <si>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</si>
  <si>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</si>
  <si>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</si>
  <si>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</si>
  <si>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</si>
  <si>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</si>
  <si>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</si>
  <si>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</si>
  <si>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</si>
  <si>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</si>
  <si>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</si>
  <si>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</si>
  <si>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</si>
  <si>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</si>
  <si>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</si>
  <si>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</si>
  <si>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</si>
  <si>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</si>
  <si>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</si>
  <si>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</si>
  <si>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</si>
  <si>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</si>
  <si>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</si>
  <si>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</si>
  <si>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</si>
  <si>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</si>
  <si>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</si>
  <si>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</si>
  <si>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</si>
  <si>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</si>
  <si>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</si>
  <si>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</si>
  <si>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</si>
  <si>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</si>
  <si>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</si>
  <si>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</si>
  <si>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</si>
  <si>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</si>
  <si>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</si>
  <si>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</si>
  <si>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</si>
  <si>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</si>
  <si>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</si>
  <si>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</si>
  <si>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</si>
  <si>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</si>
  <si>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</si>
  <si>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</si>
  <si>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</si>
  <si>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</si>
  <si>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</si>
  <si>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</si>
  <si>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</si>
  <si>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</si>
  <si>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</si>
  <si>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</si>
  <si>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</si>
  <si>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</si>
  <si>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</si>
  <si>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</si>
  <si>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</si>
  <si>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</si>
  <si>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</si>
  <si>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</si>
  <si>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</si>
  <si>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</si>
  <si>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</si>
  <si>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</si>
  <si>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</si>
  <si>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</si>
  <si>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</si>
  <si>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</si>
  <si>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</si>
  <si>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</si>
  <si>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</si>
  <si>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</si>
  <si>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</si>
  <si>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</si>
  <si>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</si>
  <si>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</si>
  <si>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</si>
  <si>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</si>
  <si>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</si>
  <si>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</si>
  <si>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</si>
  <si>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</si>
  <si>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</si>
  <si>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</si>
  <si>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</si>
  <si>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</si>
  <si>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</si>
  <si>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</si>
  <si>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</si>
  <si>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</si>
  <si>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</si>
  <si>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</si>
  <si>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</si>
  <si>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</si>
  <si>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</si>
  <si>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</si>
  <si>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</si>
  <si>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</si>
  <si>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</si>
  <si>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</si>
  <si>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</si>
  <si>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</si>
  <si>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</si>
  <si>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</si>
  <si>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</si>
  <si>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</si>
  <si>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</si>
  <si>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</si>
  <si>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</si>
  <si>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</si>
  <si>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</si>
  <si>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</si>
  <si>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</si>
  <si>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</si>
  <si>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</si>
  <si>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</si>
  <si>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</si>
  <si>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</si>
  <si>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</si>
  <si>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</si>
  <si>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</si>
  <si>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</si>
  <si>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</si>
  <si>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</si>
  <si>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</si>
  <si>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</si>
  <si>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</si>
  <si>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</si>
  <si>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</si>
  <si>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</si>
  <si>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</si>
  <si>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</si>
  <si>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</si>
  <si>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</si>
  <si>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</si>
  <si>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</si>
  <si>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</si>
  <si>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</si>
  <si>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</si>
  <si>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</si>
  <si>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</si>
  <si>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</si>
  <si>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</si>
  <si>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</si>
  <si>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</si>
  <si>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</si>
  <si>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</si>
  <si>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</si>
  <si>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</si>
  <si>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</si>
  <si>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</si>
  <si>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</si>
  <si>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</si>
  <si>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</si>
  <si>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</si>
  <si>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</si>
  <si>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</si>
  <si>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</si>
  <si>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</si>
  <si>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</si>
  <si>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</si>
  <si>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</si>
  <si>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</si>
  <si>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</si>
  <si>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</si>
  <si>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</si>
  <si>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</si>
  <si>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</si>
  <si>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</si>
  <si>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</si>
  <si>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</si>
  <si>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</si>
  <si>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</si>
  <si>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</si>
  <si>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</si>
  <si>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</si>
  <si>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</si>
  <si>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</si>
  <si>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</si>
  <si>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</si>
  <si>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</si>
  <si>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</si>
  <si>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</si>
  <si>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</si>
  <si>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</si>
  <si>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</si>
  <si>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</si>
  <si>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</si>
  <si>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</si>
  <si>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</si>
  <si>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</si>
  <si>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</si>
  <si>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</si>
  <si>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</si>
  <si>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</si>
  <si>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</si>
  <si>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</si>
  <si>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</si>
  <si>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</si>
  <si>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</si>
  <si>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</si>
  <si>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</si>
  <si>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</si>
  <si>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</si>
  <si>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</si>
  <si>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</si>
  <si>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</si>
  <si>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</si>
  <si>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</si>
  <si>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</si>
  <si>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</si>
  <si>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</si>
  <si>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</si>
  <si>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</si>
  <si>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</si>
  <si>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</si>
  <si>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</si>
  <si>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</si>
  <si>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</si>
  <si>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</si>
  <si>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</si>
  <si>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</si>
  <si>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</si>
  <si>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</si>
  <si>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</si>
  <si>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</si>
  <si>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</si>
  <si>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</si>
  <si>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</si>
  <si>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</si>
  <si>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</si>
  <si>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</si>
  <si>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</si>
  <si>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</si>
  <si>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</si>
  <si>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</si>
  <si>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</si>
  <si>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</si>
  <si>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</si>
  <si>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</si>
  <si>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</si>
  <si>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</si>
  <si>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</si>
  <si>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</si>
  <si>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</si>
  <si>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</si>
  <si>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</si>
  <si>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</si>
  <si>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</si>
  <si>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</si>
  <si>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</si>
  <si>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</si>
  <si>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</si>
  <si>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</si>
  <si>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</si>
  <si>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</si>
  <si>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</si>
  <si>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</si>
  <si>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</si>
  <si>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</si>
  <si>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</si>
  <si>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</si>
  <si>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</si>
  <si>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</si>
  <si>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</si>
  <si>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</si>
  <si>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</si>
  <si>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</si>
  <si>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</si>
  <si>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</si>
  <si>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</si>
  <si>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</si>
  <si>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</si>
  <si>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</si>
  <si>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</si>
  <si>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</si>
  <si>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</si>
  <si>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</si>
  <si>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</si>
  <si>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</si>
  <si>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</si>
  <si>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</si>
  <si>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</si>
  <si>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</si>
  <si>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</si>
  <si>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</si>
  <si>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</si>
  <si>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</si>
  <si>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</si>
  <si>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</si>
  <si>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</si>
  <si>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</si>
  <si>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</si>
  <si>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</si>
  <si>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</si>
  <si>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</si>
  <si>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</si>
  <si>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</si>
  <si>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</si>
  <si>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</si>
  <si>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</si>
  <si>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</si>
  <si>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</si>
  <si>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</si>
  <si>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</si>
  <si>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</si>
  <si>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</si>
  <si>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</si>
  <si>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</si>
  <si>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</si>
  <si>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</si>
  <si>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</si>
  <si>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</si>
  <si>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</si>
  <si>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</si>
  <si>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</si>
  <si>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</si>
  <si>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</si>
  <si>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</si>
  <si>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</si>
  <si>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</si>
  <si>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</si>
  <si>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</si>
  <si>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</si>
  <si>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</si>
  <si>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</si>
  <si>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</si>
  <si>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</si>
  <si>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</si>
  <si>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</si>
  <si>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</si>
  <si>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</si>
  <si>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</si>
  <si>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</si>
  <si>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</si>
  <si>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</si>
  <si>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</si>
  <si>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</si>
  <si>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</si>
  <si>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</si>
  <si>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</si>
  <si>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</si>
  <si>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</si>
  <si>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</si>
  <si>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</si>
  <si>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</si>
  <si>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</si>
  <si>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</si>
  <si>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</si>
  <si>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</si>
  <si>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</si>
  <si>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</si>
  <si>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</si>
  <si>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</si>
  <si>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</si>
  <si>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</si>
  <si>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</si>
  <si>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</si>
  <si>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</si>
  <si>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</si>
  <si>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</si>
  <si>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</si>
  <si>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</si>
  <si>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</si>
  <si>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</si>
  <si>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</si>
  <si>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</si>
  <si>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</si>
  <si>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</si>
  <si>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</si>
  <si>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</si>
  <si>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</si>
  <si>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</si>
  <si>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</si>
  <si>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</si>
  <si>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</si>
  <si>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</si>
  <si>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</si>
  <si>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</si>
  <si>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</si>
  <si>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</si>
  <si>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</si>
  <si>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</si>
  <si>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</si>
  <si>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</si>
  <si>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</si>
  <si>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</si>
  <si>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</si>
  <si>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</si>
  <si>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</si>
  <si>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</si>
  <si>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</si>
  <si>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</si>
  <si>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</si>
  <si>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</si>
  <si>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</si>
  <si>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</si>
  <si>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</si>
  <si>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</si>
  <si>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</si>
  <si>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</si>
  <si>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</si>
  <si>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</si>
  <si>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</si>
  <si>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</si>
  <si>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</si>
  <si>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</si>
  <si>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</si>
  <si>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</si>
  <si>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</si>
  <si>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</si>
  <si>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</si>
  <si>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</si>
  <si>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</si>
  <si>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</si>
  <si>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</si>
  <si>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</si>
  <si>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</si>
  <si>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</si>
  <si>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</si>
  <si>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</si>
  <si>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</si>
  <si>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</si>
  <si>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</si>
  <si>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</si>
  <si>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</si>
  <si>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</si>
  <si>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</si>
  <si>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</si>
  <si>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</si>
  <si>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</si>
  <si>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</si>
  <si>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</si>
  <si>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</si>
  <si>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</si>
  <si>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</si>
  <si>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</si>
  <si>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</si>
  <si>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</si>
  <si>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</si>
  <si>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</si>
  <si>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</si>
  <si>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</si>
  <si>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</si>
  <si>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</si>
  <si>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</si>
  <si>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</si>
  <si>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</si>
  <si>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</si>
  <si>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</si>
  <si>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</si>
  <si>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</si>
  <si>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</si>
  <si>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</si>
  <si>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</si>
  <si>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</si>
  <si>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</si>
  <si>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</si>
  <si>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</si>
  <si>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</si>
  <si>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</si>
  <si>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</si>
  <si>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</si>
  <si>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</si>
  <si>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</si>
  <si>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</si>
  <si>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</si>
  <si>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</si>
  <si>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</si>
  <si>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</si>
  <si>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</si>
  <si>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</si>
  <si>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</si>
  <si>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</si>
  <si>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</si>
  <si>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</si>
  <si>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</si>
  <si>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</si>
  <si>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</si>
  <si>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</si>
  <si>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</si>
  <si>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</si>
  <si>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</si>
  <si>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</si>
  <si>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</si>
  <si>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</si>
  <si>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</si>
  <si>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</si>
  <si>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</si>
  <si>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</si>
  <si>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</si>
  <si>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</si>
  <si>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</si>
  <si>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</si>
  <si>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</si>
  <si>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</si>
  <si>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</si>
  <si>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</si>
  <si>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</si>
  <si>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</si>
  <si>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</si>
  <si>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</si>
  <si>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</si>
  <si>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</si>
  <si>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</si>
  <si>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</si>
  <si>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</si>
  <si>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</si>
  <si>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</si>
  <si>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</si>
  <si>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</si>
  <si>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</si>
  <si>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</si>
  <si>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</si>
  <si>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</si>
  <si>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</si>
  <si>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</si>
  <si>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</si>
  <si>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</si>
  <si>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</si>
  <si>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</si>
  <si>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</si>
  <si>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</si>
  <si>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</si>
  <si>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</si>
  <si>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</si>
  <si>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</si>
  <si>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</si>
  <si>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</si>
  <si>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</si>
  <si>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</si>
  <si>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</si>
  <si>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</si>
  <si>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</si>
  <si>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</si>
  <si>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</si>
  <si>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</si>
  <si>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</si>
  <si>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</si>
  <si>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</si>
  <si>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</si>
  <si>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</si>
  <si>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</si>
  <si>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</si>
  <si>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</si>
  <si>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</si>
  <si>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</si>
  <si>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</si>
  <si>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</si>
  <si>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</si>
  <si>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</si>
  <si>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</si>
  <si>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</si>
  <si>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</si>
  <si>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</si>
  <si>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</si>
  <si>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</si>
  <si>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</si>
  <si>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</si>
  <si>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</si>
  <si>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</si>
  <si>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</si>
  <si>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</si>
  <si>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</si>
  <si>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</si>
  <si>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</si>
  <si>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</si>
  <si>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</si>
  <si>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</si>
  <si>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</si>
  <si>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</si>
  <si>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</si>
  <si>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</si>
  <si>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</si>
  <si>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</si>
  <si>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</si>
  <si>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</si>
  <si>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</si>
  <si>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</si>
  <si>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</si>
  <si>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</si>
  <si>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</si>
  <si>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</si>
  <si>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</si>
  <si>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</si>
  <si>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</si>
  <si>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</si>
  <si>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</si>
  <si>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</si>
  <si>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</si>
  <si>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</si>
  <si>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</si>
  <si>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</si>
  <si>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</si>
  <si>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</si>
  <si>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</si>
  <si>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</si>
  <si>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</si>
  <si>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</si>
  <si>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</si>
  <si>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</si>
  <si>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</si>
  <si>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</si>
  <si>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</si>
  <si>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</si>
  <si>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</si>
  <si>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</si>
  <si>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</si>
  <si>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</si>
  <si>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</si>
  <si>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</si>
  <si>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</si>
  <si>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</si>
  <si>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</si>
  <si>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</si>
  <si>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</si>
  <si>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</si>
  <si>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</si>
  <si>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</si>
  <si>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</si>
  <si>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</si>
  <si>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</si>
  <si>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</si>
  <si>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</si>
  <si>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</si>
  <si>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</si>
  <si>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</si>
  <si>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</si>
  <si>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</si>
  <si>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</si>
  <si>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</si>
  <si>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</si>
  <si>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</si>
  <si>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</si>
  <si>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</si>
  <si>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</si>
  <si>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</si>
  <si>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</si>
  <si>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</si>
  <si>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</si>
  <si>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</si>
  <si>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</si>
  <si>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</si>
  <si>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</si>
  <si>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</si>
  <si>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</si>
  <si>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</si>
  <si>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</si>
  <si>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</si>
  <si>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</si>
  <si>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</si>
  <si>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</si>
  <si>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</si>
  <si>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</si>
  <si>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</si>
  <si>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</si>
  <si>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</si>
  <si>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</si>
  <si>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</si>
  <si>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</si>
  <si>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</si>
  <si>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</si>
  <si>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</si>
  <si>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</si>
  <si>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</si>
  <si>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</si>
  <si>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</si>
  <si>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</si>
  <si>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</si>
  <si>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</si>
  <si>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</si>
  <si>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</si>
  <si>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</si>
  <si>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</si>
  <si>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</si>
  <si>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</si>
  <si>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</si>
  <si>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</si>
  <si>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</si>
  <si>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</si>
  <si>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</si>
  <si>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</si>
  <si>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</si>
  <si>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</si>
  <si>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</si>
  <si>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</si>
  <si>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</si>
  <si>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</si>
  <si>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</si>
  <si>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</si>
  <si>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</si>
  <si>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</si>
  <si>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</si>
  <si>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</si>
  <si>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</si>
  <si>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</si>
  <si>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</si>
  <si>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</si>
  <si>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</si>
  <si>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</si>
  <si>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</si>
  <si>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</si>
  <si>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</si>
  <si>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</si>
  <si>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</si>
  <si>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</si>
  <si>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</si>
  <si>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</si>
  <si>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</si>
  <si>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</si>
  <si>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</si>
  <si>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</si>
  <si>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</si>
  <si>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</si>
  <si>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</si>
  <si>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</si>
  <si>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</si>
  <si>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</si>
  <si>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</si>
  <si>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</si>
  <si>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</si>
  <si>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</si>
  <si>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</si>
  <si>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</si>
  <si>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</si>
  <si>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</si>
  <si>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</si>
  <si>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</si>
  <si>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</si>
  <si>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</si>
  <si>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</si>
  <si>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</si>
  <si>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</si>
  <si>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</si>
  <si>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</si>
  <si>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</si>
  <si>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</si>
  <si>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</si>
  <si>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</si>
  <si>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</si>
  <si>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</si>
  <si>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</si>
  <si>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</si>
  <si>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</si>
  <si>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</si>
  <si>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</si>
  <si>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</si>
  <si>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</si>
  <si>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</si>
  <si>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</si>
  <si>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</si>
  <si>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</si>
  <si>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</si>
  <si>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</si>
  <si>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</si>
  <si>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</si>
  <si>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</si>
  <si>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</si>
  <si>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</si>
  <si>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</si>
  <si>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</si>
  <si>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</si>
  <si>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</si>
  <si>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</si>
  <si>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</si>
  <si>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</si>
  <si>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</si>
  <si>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</si>
  <si>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</si>
  <si>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</si>
  <si>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</si>
  <si>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</si>
  <si>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</si>
  <si>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</si>
  <si>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</si>
  <si>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</si>
  <si>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</si>
  <si>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</si>
  <si>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</si>
  <si>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</si>
  <si>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</si>
  <si>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</si>
  <si>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</si>
  <si>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</si>
  <si>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</si>
  <si>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</si>
  <si>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</si>
  <si>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</si>
  <si>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</si>
  <si>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</si>
  <si>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</si>
  <si>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</si>
  <si>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</si>
  <si>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</si>
  <si>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</si>
  <si>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</si>
  <si>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</si>
  <si>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</si>
  <si>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</si>
  <si>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</si>
  <si>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</si>
  <si>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</si>
  <si>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</si>
  <si>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</si>
  <si>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</si>
  <si>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</si>
  <si>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</si>
  <si>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</si>
  <si>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</si>
  <si>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</si>
  <si>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</si>
  <si>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</si>
  <si>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</si>
  <si>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</si>
  <si>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</si>
  <si>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</si>
  <si>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</si>
  <si>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</si>
  <si>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</si>
  <si>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</si>
  <si>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</si>
  <si>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</si>
  <si>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</si>
  <si>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</si>
  <si>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</si>
  <si>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</si>
  <si>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</si>
  <si>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</si>
  <si>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</si>
  <si>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</si>
  <si>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</si>
  <si>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</si>
  <si>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</si>
  <si>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</si>
  <si>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</si>
  <si>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</si>
  <si>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</si>
  <si>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</si>
  <si>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</si>
  <si>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</si>
  <si>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</si>
  <si>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</si>
  <si>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</si>
  <si>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</si>
  <si>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</si>
  <si>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</si>
  <si>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</si>
  <si>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</si>
  <si>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</si>
  <si>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</si>
  <si>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</si>
  <si>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</si>
  <si>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</si>
  <si>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</si>
  <si>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</si>
  <si>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</si>
  <si>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</si>
  <si>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</si>
  <si>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</si>
  <si>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</si>
  <si>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</si>
  <si>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</si>
  <si>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</si>
  <si>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</si>
  <si>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</si>
  <si>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</si>
  <si>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</si>
  <si>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</si>
  <si>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</si>
  <si>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</si>
  <si>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</si>
  <si>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</si>
  <si>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</si>
  <si>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</si>
  <si>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</si>
  <si>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</si>
  <si>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</si>
  <si>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</si>
  <si>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</si>
  <si>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</si>
  <si>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</si>
  <si>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</si>
  <si>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</si>
  <si>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</si>
  <si>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</si>
  <si>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</si>
  <si>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</si>
  <si>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</si>
  <si>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</si>
  <si>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</si>
  <si>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</si>
  <si>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</si>
  <si>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</si>
  <si>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</si>
  <si>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</si>
  <si>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</si>
  <si>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</si>
  <si>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</si>
  <si>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</si>
  <si>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</si>
  <si>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</si>
  <si>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</si>
  <si>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</si>
  <si>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</si>
  <si>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</si>
  <si>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</si>
  <si>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</si>
  <si>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</si>
  <si>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</si>
  <si>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</si>
  <si>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</si>
  <si>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</si>
  <si>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</si>
  <si>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</si>
  <si>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</si>
  <si>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</si>
  <si>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</si>
  <si>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</si>
  <si>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</si>
  <si>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</si>
  <si>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</si>
  <si>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</si>
  <si>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</si>
  <si>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</si>
  <si>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</si>
  <si>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</si>
  <si>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</si>
  <si>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</si>
  <si>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</si>
  <si>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</si>
  <si>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</si>
  <si>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</si>
  <si>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</si>
  <si>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</si>
  <si>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</si>
  <si>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</si>
  <si>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</si>
  <si>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</si>
  <si>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</si>
  <si>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</si>
  <si>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</si>
  <si>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</si>
  <si>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</si>
  <si>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</si>
  <si>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</si>
  <si>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</si>
  <si>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</si>
  <si>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</si>
  <si>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</si>
  <si>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</si>
  <si>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</si>
  <si>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</si>
  <si>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</si>
  <si>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</si>
  <si>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</si>
  <si>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</si>
  <si>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</si>
  <si>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</si>
  <si>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</si>
  <si>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</si>
  <si>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</si>
  <si>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</si>
  <si>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</si>
  <si>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</si>
  <si>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</si>
  <si>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</si>
  <si>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</si>
  <si>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</si>
  <si>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</si>
  <si>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</si>
  <si>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</si>
  <si>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</si>
  <si>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</si>
  <si>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</si>
  <si>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</si>
  <si>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</si>
  <si>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</si>
  <si>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</si>
  <si>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</si>
  <si>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</si>
  <si>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</si>
  <si>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</si>
  <si>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</si>
  <si>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</si>
  <si>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</si>
  <si>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</si>
  <si>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</si>
  <si>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</si>
  <si>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</si>
  <si>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</si>
  <si>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</si>
  <si>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</si>
  <si>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</si>
  <si>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</si>
  <si>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</si>
  <si>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</si>
  <si>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</si>
  <si>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</si>
  <si>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</si>
  <si>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</si>
  <si>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</si>
  <si>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</si>
  <si>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</si>
  <si>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</si>
  <si>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</si>
  <si>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</si>
  <si>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</si>
  <si>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</si>
  <si>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</si>
  <si>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</si>
  <si>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</si>
  <si>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</si>
  <si>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</si>
  <si>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</si>
  <si>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</si>
  <si>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</si>
  <si>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</si>
  <si>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</si>
  <si>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</si>
  <si>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</si>
  <si>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</si>
  <si>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</si>
  <si>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</si>
  <si>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</si>
  <si>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</si>
  <si>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</si>
  <si>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</si>
  <si>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</si>
  <si>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</si>
  <si>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</si>
  <si>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</si>
  <si>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</si>
  <si>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</si>
  <si>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</si>
  <si>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</si>
  <si>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</si>
  <si>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</si>
  <si>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</si>
  <si>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</si>
  <si>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</si>
  <si>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</si>
  <si>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</si>
  <si>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</si>
  <si>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</si>
  <si>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</si>
  <si>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</si>
  <si>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</si>
  <si>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</si>
  <si>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</si>
  <si>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</si>
  <si>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</si>
  <si>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</si>
  <si>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</si>
  <si>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</si>
  <si>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</si>
  <si>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</si>
  <si>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</si>
  <si>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</si>
  <si>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</si>
  <si>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</si>
  <si>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</si>
  <si>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</si>
  <si>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</si>
  <si>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</si>
  <si>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</si>
  <si>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</si>
  <si>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</si>
  <si>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</si>
  <si>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</si>
  <si>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</si>
  <si>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</si>
  <si>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</si>
  <si>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</si>
  <si>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</si>
  <si>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</si>
  <si>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</si>
  <si>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</si>
  <si>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</si>
  <si>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</si>
  <si>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</si>
  <si>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</si>
  <si>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</si>
  <si>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</si>
  <si>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</si>
  <si>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</si>
  <si>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</si>
  <si>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</si>
  <si>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</si>
  <si>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</si>
  <si>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</si>
  <si>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</si>
  <si>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</si>
  <si>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</si>
  <si>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</si>
  <si>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</si>
  <si>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</si>
  <si>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</si>
  <si>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</si>
  <si>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</si>
  <si>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</si>
  <si>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</si>
  <si>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</si>
  <si>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</si>
  <si>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</si>
  <si>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</si>
  <si>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</si>
  <si>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</si>
  <si>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</si>
  <si>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</si>
  <si>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</si>
  <si>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</si>
  <si>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</si>
  <si>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</si>
  <si>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</si>
  <si>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</si>
  <si>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</si>
  <si>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</si>
  <si>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</si>
  <si>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</si>
  <si>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</si>
  <si>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</si>
  <si>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</si>
  <si>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</si>
  <si>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</si>
  <si>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</si>
  <si>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</si>
  <si>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</si>
  <si>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</si>
  <si>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</si>
  <si>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</si>
  <si>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</si>
  <si>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</si>
  <si>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</si>
  <si>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</si>
  <si>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</si>
  <si>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</si>
  <si>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</si>
  <si>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</si>
  <si>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</si>
  <si>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</si>
  <si>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</si>
  <si>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</si>
  <si>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</si>
  <si>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</si>
  <si>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</si>
  <si>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</si>
  <si>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</si>
  <si>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</si>
  <si>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</si>
  <si>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</si>
  <si>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</si>
  <si>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</si>
  <si>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</si>
  <si>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</si>
  <si>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</si>
  <si>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</si>
  <si>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</si>
  <si>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</si>
  <si>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</si>
  <si>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</si>
  <si>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</si>
  <si>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</si>
  <si>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</si>
  <si>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</si>
  <si>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</si>
  <si>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</si>
  <si>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</si>
  <si>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</si>
  <si>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</si>
  <si>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</si>
  <si>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</si>
  <si>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</si>
  <si>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</si>
  <si>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</si>
  <si>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</si>
  <si>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</si>
  <si>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</si>
  <si>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</si>
  <si>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</si>
  <si>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</si>
  <si>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</si>
  <si>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</si>
  <si>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</si>
  <si>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</si>
  <si>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</si>
  <si>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</si>
  <si>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</si>
  <si>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</si>
  <si>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</si>
  <si>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</si>
  <si>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</si>
  <si>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</si>
  <si>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</si>
  <si>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</si>
  <si>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</si>
  <si>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</si>
  <si>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</si>
  <si>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</si>
  <si>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</si>
  <si>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</si>
  <si>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</si>
  <si>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</si>
  <si>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</si>
  <si>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</si>
  <si>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</si>
  <si>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</si>
  <si>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</si>
  <si>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</si>
  <si>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</si>
  <si>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</si>
  <si>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</si>
  <si>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</si>
  <si>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</si>
  <si>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</si>
  <si>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</si>
  <si>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</si>
  <si>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</si>
  <si>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</si>
  <si>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</si>
  <si>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</si>
  <si>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</si>
  <si>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</si>
  <si>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</si>
  <si>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</si>
  <si>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</si>
  <si>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</si>
  <si>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</si>
  <si>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</si>
  <si>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</si>
  <si>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</si>
  <si>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</si>
  <si>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</si>
  <si>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</si>
  <si>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</si>
  <si>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</si>
  <si>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</si>
  <si>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</si>
  <si>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</si>
  <si>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</si>
  <si>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</si>
  <si>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</si>
  <si>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</si>
  <si>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</si>
  <si>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</si>
  <si>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</si>
  <si>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</si>
  <si>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</si>
  <si>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</si>
  <si>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</si>
  <si>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</si>
  <si>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</si>
  <si>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</si>
  <si>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</si>
  <si>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</si>
  <si>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</si>
  <si>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</si>
  <si>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</si>
  <si>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</si>
  <si>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</si>
  <si>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</si>
  <si>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</si>
  <si>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</si>
  <si>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</si>
  <si>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</si>
  <si>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</si>
  <si>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</si>
  <si>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</si>
  <si>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</si>
  <si>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</si>
  <si>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</si>
  <si>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</si>
  <si>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</si>
  <si>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</si>
  <si>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</si>
  <si>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</si>
  <si>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</si>
  <si>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</si>
  <si>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</si>
  <si>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</si>
  <si>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</si>
  <si>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</si>
  <si>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</si>
  <si>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</si>
  <si>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</si>
  <si>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</si>
  <si>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</si>
  <si>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</si>
  <si>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</si>
  <si>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</si>
  <si>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</si>
  <si>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</si>
  <si>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</si>
  <si>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</si>
  <si>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</si>
  <si>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</si>
  <si>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</si>
  <si>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</si>
  <si>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</si>
  <si>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</si>
  <si>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</si>
  <si>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</si>
  <si>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</si>
  <si>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</si>
  <si>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</si>
  <si>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</si>
  <si>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</si>
  <si>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</si>
  <si>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</si>
  <si>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</si>
  <si>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</si>
  <si>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</si>
  <si>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</si>
  <si>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</si>
  <si>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</si>
  <si>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</si>
  <si>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</si>
  <si>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</si>
  <si>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</si>
  <si>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</si>
  <si>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</si>
  <si>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</si>
  <si>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</si>
  <si>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</si>
  <si>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</si>
  <si>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</si>
  <si>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</si>
  <si>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</si>
  <si>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</si>
  <si>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</si>
  <si>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</si>
  <si>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</si>
  <si>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</si>
  <si>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</si>
  <si>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</si>
  <si>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</si>
  <si>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</si>
  <si>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</si>
  <si>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</si>
  <si>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</si>
  <si>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</si>
  <si>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</si>
  <si>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</si>
  <si>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</si>
  <si>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</si>
  <si>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</si>
  <si>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</si>
  <si>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</si>
  <si>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</si>
  <si>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</si>
  <si>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</si>
  <si>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</si>
  <si>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</si>
  <si>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</si>
  <si>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</si>
  <si>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</si>
  <si>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</si>
  <si>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</si>
  <si>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</si>
  <si>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</si>
  <si>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</si>
  <si>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</si>
  <si>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</si>
  <si>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</si>
  <si>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</si>
  <si>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</si>
  <si>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</si>
  <si>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</si>
  <si>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</si>
  <si>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</si>
  <si>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</si>
  <si>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</si>
  <si>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</si>
  <si>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</si>
  <si>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</si>
  <si>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</si>
  <si>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</si>
  <si>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</si>
  <si>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</si>
  <si>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</si>
  <si>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</si>
  <si>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</si>
  <si>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</si>
  <si>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</si>
  <si>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</si>
  <si>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</si>
  <si>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</si>
  <si>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</si>
  <si>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</si>
  <si>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</si>
  <si>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</si>
  <si>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</si>
  <si>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</si>
  <si>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</si>
  <si>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</si>
  <si>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</si>
  <si>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</si>
  <si>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</si>
  <si>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</si>
  <si>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</si>
  <si>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</si>
  <si>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</si>
  <si>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</si>
  <si>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</si>
  <si>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</si>
  <si>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</si>
  <si>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</si>
  <si>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</si>
  <si>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</si>
  <si>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</si>
  <si>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</si>
  <si>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</si>
  <si>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</si>
  <si>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</si>
  <si>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</si>
  <si>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</si>
  <si>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</si>
  <si>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</si>
  <si>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</si>
  <si>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</si>
  <si>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</si>
  <si>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</si>
  <si>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</si>
  <si>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</si>
  <si>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</si>
  <si>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</si>
  <si>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</si>
  <si>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</si>
  <si>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</si>
  <si>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</si>
  <si>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</si>
  <si>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</si>
  <si>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</si>
  <si>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</si>
  <si>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</si>
  <si>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</si>
  <si>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</si>
  <si>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</si>
  <si>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</si>
  <si>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</si>
  <si>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</si>
  <si>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</si>
  <si>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</si>
  <si>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</si>
  <si>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</si>
  <si>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</si>
  <si>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</si>
  <si>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</si>
  <si>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</si>
  <si>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</si>
  <si>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</si>
  <si>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</si>
  <si>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</si>
  <si>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</si>
  <si>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</si>
  <si>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</si>
  <si>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</si>
  <si>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</si>
  <si>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</si>
  <si>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</si>
  <si>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</si>
  <si>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</si>
  <si>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</si>
  <si>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</si>
  <si>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</si>
  <si>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</si>
  <si>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</si>
  <si>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</si>
  <si>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</si>
  <si>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</si>
  <si>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</si>
  <si>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</si>
  <si>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</si>
  <si>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</si>
  <si>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</si>
  <si>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</si>
  <si>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</si>
  <si>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</si>
  <si>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</si>
  <si>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</si>
  <si>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</si>
  <si>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</si>
  <si>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</si>
  <si>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</si>
  <si>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</si>
  <si>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</si>
  <si>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</si>
  <si>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</si>
  <si>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</si>
  <si>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</si>
  <si>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</si>
  <si>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</si>
  <si>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</si>
  <si>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</si>
  <si>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</si>
  <si>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</si>
  <si>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</si>
  <si>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</si>
  <si>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</si>
  <si>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</si>
  <si>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</si>
  <si>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</si>
  <si>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</si>
  <si>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</si>
  <si>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</si>
  <si>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</si>
  <si>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</si>
  <si>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</si>
  <si>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</si>
  <si>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</si>
  <si>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</si>
  <si>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</si>
  <si>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</si>
  <si>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</si>
  <si>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</si>
  <si>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</si>
  <si>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</si>
  <si>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</si>
  <si>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</si>
  <si>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</si>
  <si>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</si>
  <si>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</si>
  <si>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</si>
  <si>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</si>
  <si>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</si>
  <si>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</si>
  <si>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</si>
  <si>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</si>
  <si>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</si>
  <si>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</si>
  <si>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</si>
  <si>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</si>
  <si>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</si>
  <si>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</si>
  <si>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</si>
  <si>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</si>
  <si>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</si>
  <si>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</si>
  <si>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</si>
  <si>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</si>
  <si>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</si>
  <si>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</si>
  <si>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</si>
  <si>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</si>
  <si>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</si>
  <si>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</si>
  <si>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</si>
  <si>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</si>
  <si>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</si>
  <si>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</si>
  <si>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</si>
  <si>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</si>
  <si>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</si>
  <si>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</si>
  <si>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</si>
  <si>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</si>
  <si>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</si>
  <si>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St. Clair</t>
  </si>
  <si>
    <t>600 S. Smiley St.</t>
  </si>
  <si>
    <t>O'Fallon</t>
  </si>
  <si>
    <t>Page 13, Line 227: Perkins Voc Ed - $394,214.</t>
  </si>
  <si>
    <t>Southwestern Illinois CTE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</si>
</sst>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1021772</xdr:colOff>
          <xdr:row>2</xdr:row>
          <xdr:rowOff>77932</xdr:rowOff>
        </xdr:from>
        <xdr:to>
          <xdr:col>0</xdr:col>
          <xdr:colOff>1936172</xdr:colOff>
          <xdr:row>6</xdr:row>
          <xdr:rowOff>96982</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B6" sqref="B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6" t="s">
        <v>1952</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c r="C5" s="178" t="s">
        <v>1061</v>
      </c>
      <c r="D5" s="362"/>
      <c r="E5" s="362"/>
      <c r="H5" s="192"/>
      <c r="I5" s="2151" t="s">
        <v>769</v>
      </c>
      <c r="J5" s="2150"/>
      <c r="K5" s="2150"/>
      <c r="L5" s="2150"/>
      <c r="M5" s="2150"/>
      <c r="N5" s="2150"/>
      <c r="O5" s="2150"/>
      <c r="P5" s="2150"/>
      <c r="Q5" s="2150"/>
      <c r="R5" s="2150"/>
      <c r="S5" s="2150"/>
    </row>
    <row r="6" spans="1:28" ht="14.1" customHeight="1" x14ac:dyDescent="0.2">
      <c r="B6" s="441" t="s">
        <v>2095</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t="s">
        <v>2095</v>
      </c>
      <c r="P12" s="378" t="s">
        <v>224</v>
      </c>
      <c r="Q12" s="343"/>
      <c r="R12" s="183"/>
      <c r="S12" s="183"/>
      <c r="T12" s="363" t="s">
        <v>302</v>
      </c>
      <c r="U12" s="271"/>
      <c r="V12" s="271"/>
      <c r="W12" s="271"/>
      <c r="X12" s="271"/>
      <c r="Y12" s="199"/>
      <c r="Z12" s="199"/>
      <c r="AA12" s="200"/>
    </row>
    <row r="13" spans="1:28" ht="13.5" customHeight="1" x14ac:dyDescent="0.2">
      <c r="A13" s="2175">
        <v>50082746045</v>
      </c>
      <c r="B13" s="2176"/>
      <c r="C13" s="2176"/>
      <c r="D13" s="2176"/>
      <c r="E13" s="2176"/>
      <c r="F13" s="2176"/>
      <c r="G13" s="2176"/>
      <c r="H13" s="2177"/>
      <c r="I13" s="184"/>
      <c r="J13" s="183"/>
      <c r="K13" s="181"/>
      <c r="L13" s="183"/>
      <c r="M13" s="183"/>
      <c r="N13" s="183"/>
      <c r="O13" s="183"/>
      <c r="P13" s="183"/>
      <c r="Q13" s="183"/>
      <c r="R13" s="183"/>
      <c r="S13" s="183"/>
      <c r="T13" s="2180" t="s">
        <v>2096</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2105</v>
      </c>
      <c r="B15" s="2178"/>
      <c r="C15" s="2178"/>
      <c r="D15" s="2178"/>
      <c r="E15" s="2178"/>
      <c r="F15" s="2178"/>
      <c r="G15" s="2178"/>
      <c r="H15" s="2179"/>
      <c r="T15" s="2110" t="s">
        <v>2104</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2109</v>
      </c>
      <c r="B17" s="2136"/>
      <c r="C17" s="2136"/>
      <c r="D17" s="2136"/>
      <c r="E17" s="2136"/>
      <c r="F17" s="2136"/>
      <c r="G17" s="2136"/>
      <c r="H17" s="2161"/>
      <c r="T17" s="2189" t="s">
        <v>2097</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2106</v>
      </c>
      <c r="B19" s="2127"/>
      <c r="C19" s="2127"/>
      <c r="D19" s="2127"/>
      <c r="E19" s="2127"/>
      <c r="F19" s="2127"/>
      <c r="G19" s="2127"/>
      <c r="H19" s="2109"/>
      <c r="I19" s="183"/>
      <c r="J19" s="377"/>
      <c r="K19" s="194"/>
      <c r="L19" s="192"/>
      <c r="M19" s="651" t="s">
        <v>355</v>
      </c>
      <c r="P19" s="180"/>
      <c r="Q19" s="180"/>
      <c r="R19" s="180"/>
      <c r="S19" s="184"/>
      <c r="T19" s="2129" t="s">
        <v>2098</v>
      </c>
      <c r="U19" s="2108"/>
      <c r="V19" s="2108"/>
      <c r="W19" s="2109"/>
      <c r="X19" s="2126" t="s">
        <v>2103</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2107</v>
      </c>
      <c r="B21" s="2108"/>
      <c r="C21" s="2108"/>
      <c r="D21" s="2108"/>
      <c r="E21" s="2108"/>
      <c r="F21" s="2108"/>
      <c r="G21" s="2108"/>
      <c r="H21" s="2109"/>
      <c r="I21" s="2155" t="s">
        <v>767</v>
      </c>
      <c r="J21" s="2150"/>
      <c r="K21" s="2150"/>
      <c r="L21" s="2150"/>
      <c r="M21" s="2150"/>
      <c r="N21" s="2150"/>
      <c r="O21" s="2150"/>
      <c r="P21" s="2150"/>
      <c r="Q21" s="2150"/>
      <c r="R21" s="2150"/>
      <c r="S21" s="2156"/>
      <c r="T21" s="2135" t="s">
        <v>2099</v>
      </c>
      <c r="U21" s="2195"/>
      <c r="V21" s="2195"/>
      <c r="W21" s="2195"/>
      <c r="X21" s="2200" t="s">
        <v>2100</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1904</v>
      </c>
      <c r="U22" s="271"/>
      <c r="V22" s="341"/>
      <c r="W22" s="271"/>
      <c r="X22" s="1915" t="s">
        <v>1574</v>
      </c>
      <c r="Z22" s="199"/>
      <c r="AA22" s="200"/>
    </row>
    <row r="23" spans="1:27" ht="13.5" customHeight="1" x14ac:dyDescent="0.2">
      <c r="A23" s="2152"/>
      <c r="B23" s="2153"/>
      <c r="C23" s="2153"/>
      <c r="D23" s="2153"/>
      <c r="E23" s="2153"/>
      <c r="F23" s="2153"/>
      <c r="G23" s="2153"/>
      <c r="H23" s="2154"/>
      <c r="T23" s="2135" t="s">
        <v>2102</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07">
        <v>62269</v>
      </c>
      <c r="B25" s="2108"/>
      <c r="C25" s="2108"/>
      <c r="D25" s="2108"/>
      <c r="E25" s="2108"/>
      <c r="F25" s="2108"/>
      <c r="G25" s="2108"/>
      <c r="H25" s="2109"/>
      <c r="I25" s="652"/>
      <c r="J25" s="203"/>
      <c r="K25" s="203"/>
      <c r="L25" s="203"/>
      <c r="M25" s="203"/>
      <c r="N25" s="203"/>
      <c r="O25" s="203"/>
      <c r="P25" s="203"/>
      <c r="Q25" s="203"/>
      <c r="R25" s="203"/>
      <c r="S25" s="204"/>
      <c r="T25" s="2192" t="s">
        <v>2101</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1896</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4"/>
      <c r="J30" s="390"/>
      <c r="K30" s="181" t="s">
        <v>656</v>
      </c>
      <c r="L30" s="1702" t="s">
        <v>2095</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c r="K31" s="194" t="s">
        <v>1031</v>
      </c>
      <c r="L31" s="1702" t="s">
        <v>2095</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2096</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945495</v>
      </c>
      <c r="E16" s="99"/>
      <c r="F16" s="81">
        <f>SUM('Acct Summary 7-8'!C17,'Acct Summary 7-8'!D17,'Acct Summary 7-8'!F17)</f>
        <v>945495</v>
      </c>
      <c r="G16" s="99"/>
      <c r="H16" s="81">
        <f>SUM(D16-F16)</f>
        <v>0</v>
      </c>
      <c r="I16" s="92"/>
      <c r="J16" s="81">
        <f>SUM('Acct Summary 7-8'!C81,'Acct Summary 7-8'!D81,'Acct Summary 7-8'!F81,'Acct Summary 7-8'!I81)</f>
        <v>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1959</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Southwestern Illinois CTE System</v>
      </c>
      <c r="E7" s="135"/>
      <c r="G7" s="136"/>
      <c r="H7" s="137"/>
      <c r="I7" s="137"/>
      <c r="J7" s="137"/>
      <c r="K7" s="137"/>
      <c r="L7"/>
      <c r="M7"/>
      <c r="N7"/>
      <c r="O7"/>
      <c r="P7"/>
    </row>
    <row r="8" spans="1:18" ht="12.75" x14ac:dyDescent="0.2">
      <c r="A8"/>
      <c r="B8"/>
      <c r="C8" s="133" t="s">
        <v>1316</v>
      </c>
      <c r="D8" s="138">
        <f>COVER!A13</f>
        <v>50082746045</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0</v>
      </c>
      <c r="I12" s="1151"/>
      <c r="J12" s="1151"/>
      <c r="K12" s="1152">
        <f>TRUNC((H12/H13*100000),5)/100000</f>
        <v>0</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945495</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945495</v>
      </c>
      <c r="I17" s="1151"/>
      <c r="J17" s="1157"/>
      <c r="K17" s="1152">
        <f>TRUNC((H17/H18*100000),5)/100000</f>
        <v>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945495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90694</v>
      </c>
      <c r="I24" s="676"/>
      <c r="J24" s="676"/>
      <c r="K24" s="1161">
        <f>TRUNC(((H24/H25*100000)/100000),2)</f>
        <v>34.53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2626.375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90694</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357858</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448552</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141035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141035</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55393</v>
      </c>
      <c r="D26" s="432"/>
      <c r="E26" s="432"/>
      <c r="F26" s="432"/>
      <c r="G26" s="432"/>
      <c r="H26" s="432"/>
      <c r="I26" s="432"/>
      <c r="J26" s="683"/>
      <c r="K26" s="432"/>
      <c r="L26" s="429"/>
      <c r="M26" s="429"/>
      <c r="N26" s="429"/>
    </row>
    <row r="27" spans="1:14" ht="13.5" customHeight="1" x14ac:dyDescent="0.2">
      <c r="A27" s="472" t="s">
        <v>733</v>
      </c>
      <c r="B27" s="39">
        <v>430</v>
      </c>
      <c r="C27" s="432">
        <v>393159</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448552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141035</v>
      </c>
      <c r="N40" s="686"/>
    </row>
    <row r="41" spans="1:14" ht="13.5" customHeight="1" thickBot="1" x14ac:dyDescent="0.25">
      <c r="A41" s="460" t="s">
        <v>741</v>
      </c>
      <c r="B41" s="451"/>
      <c r="C41" s="481">
        <f>(SUM(C34,C37,C38,C39))</f>
        <v>448552</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141035</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274</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551007</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394214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945495</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c r="D9" s="485"/>
      <c r="E9" s="414"/>
      <c r="F9" s="414"/>
      <c r="G9" s="692"/>
      <c r="H9" s="414"/>
      <c r="I9" s="490" t="s">
        <v>1365</v>
      </c>
      <c r="J9" s="431"/>
      <c r="K9" s="414"/>
      <c r="L9" s="38"/>
    </row>
    <row r="10" spans="1:13" s="47" customFormat="1" ht="13.5" thickBot="1" x14ac:dyDescent="0.25">
      <c r="A10" s="460" t="s">
        <v>1369</v>
      </c>
      <c r="B10" s="453"/>
      <c r="C10" s="481">
        <f>SUM(C8:C9)</f>
        <v>945495</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8374</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116735</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820386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945495</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945495</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0</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0</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1954</v>
      </c>
      <c r="B79" s="456"/>
      <c r="C79" s="431"/>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0</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0</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t="e">
        <f>C82/C81</f>
        <v>#DIV/0!</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274</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274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274</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c r="D125" s="488"/>
      <c r="E125" s="429"/>
      <c r="F125" s="408"/>
      <c r="G125" s="429"/>
      <c r="H125" s="429"/>
      <c r="I125" s="429"/>
      <c r="J125" s="429"/>
      <c r="K125" s="429"/>
    </row>
    <row r="126" spans="1:11" ht="12.75" customHeight="1" x14ac:dyDescent="0.2">
      <c r="A126" s="903" t="s">
        <v>1013</v>
      </c>
      <c r="B126" s="261">
        <v>3110</v>
      </c>
      <c r="C126" s="479"/>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551007</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551007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551007</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551007</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1864</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1865</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1866</v>
      </c>
      <c r="B185" s="226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394214</v>
      </c>
      <c r="D227" s="408"/>
      <c r="E227" s="429"/>
      <c r="F227" s="429"/>
      <c r="G227" s="408"/>
      <c r="H227" s="429"/>
      <c r="I227" s="429"/>
      <c r="J227" s="429"/>
      <c r="K227" s="429"/>
    </row>
    <row r="228" spans="1:11" ht="12.75" customHeight="1" thickBot="1" x14ac:dyDescent="0.25">
      <c r="A228" s="732" t="s">
        <v>1259</v>
      </c>
      <c r="B228" s="509"/>
      <c r="C228" s="480">
        <f>SUM(C226:C227)</f>
        <v>394214</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394214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394214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945495</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c r="D5" s="408"/>
      <c r="E5" s="408"/>
      <c r="F5" s="408"/>
      <c r="G5" s="408"/>
      <c r="H5" s="408"/>
      <c r="I5" s="432"/>
      <c r="J5" s="432"/>
      <c r="K5" s="410">
        <f>SUM(C5:J5)</f>
        <v>0</v>
      </c>
      <c r="L5" s="408">
        <v>1000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c r="D8" s="408"/>
      <c r="E8" s="408"/>
      <c r="F8" s="408"/>
      <c r="G8" s="408"/>
      <c r="H8" s="408"/>
      <c r="I8" s="432"/>
      <c r="J8" s="432"/>
      <c r="K8" s="410">
        <f t="shared" si="0"/>
        <v>0</v>
      </c>
      <c r="L8" s="408"/>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v>3524</v>
      </c>
      <c r="F13" s="408">
        <v>4850</v>
      </c>
      <c r="G13" s="408"/>
      <c r="H13" s="408"/>
      <c r="I13" s="432"/>
      <c r="J13" s="432"/>
      <c r="K13" s="410">
        <f t="shared" si="0"/>
        <v>8374</v>
      </c>
      <c r="L13" s="408"/>
    </row>
    <row r="14" spans="1:14" x14ac:dyDescent="0.2">
      <c r="A14" s="1754" t="s">
        <v>1117</v>
      </c>
      <c r="B14" s="266">
        <v>1500</v>
      </c>
      <c r="C14" s="408"/>
      <c r="D14" s="408"/>
      <c r="E14" s="408"/>
      <c r="F14" s="408"/>
      <c r="G14" s="408"/>
      <c r="H14" s="408"/>
      <c r="I14" s="432"/>
      <c r="J14" s="432"/>
      <c r="K14" s="410">
        <f t="shared" si="0"/>
        <v>0</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0</v>
      </c>
      <c r="D33" s="411">
        <f t="shared" ref="D33:L33" si="1">SUM(D5:D32)</f>
        <v>0</v>
      </c>
      <c r="E33" s="411">
        <f t="shared" si="1"/>
        <v>3524</v>
      </c>
      <c r="F33" s="411">
        <f t="shared" si="1"/>
        <v>4850</v>
      </c>
      <c r="G33" s="411">
        <f t="shared" si="1"/>
        <v>0</v>
      </c>
      <c r="H33" s="411">
        <f t="shared" si="1"/>
        <v>0</v>
      </c>
      <c r="I33" s="411">
        <f t="shared" si="1"/>
        <v>0</v>
      </c>
      <c r="J33" s="411">
        <f t="shared" si="1"/>
        <v>0</v>
      </c>
      <c r="K33" s="411">
        <f t="shared" si="1"/>
        <v>8374</v>
      </c>
      <c r="L33" s="411">
        <f t="shared" si="1"/>
        <v>1000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v>10035</v>
      </c>
      <c r="F37" s="408"/>
      <c r="G37" s="408"/>
      <c r="H37" s="408"/>
      <c r="I37" s="432"/>
      <c r="J37" s="432"/>
      <c r="K37" s="410">
        <f t="shared" si="2"/>
        <v>10035</v>
      </c>
      <c r="L37" s="408">
        <v>13235</v>
      </c>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10035</v>
      </c>
      <c r="F42" s="411">
        <f t="shared" si="3"/>
        <v>0</v>
      </c>
      <c r="G42" s="411">
        <f t="shared" si="3"/>
        <v>0</v>
      </c>
      <c r="H42" s="411">
        <f t="shared" si="3"/>
        <v>0</v>
      </c>
      <c r="I42" s="411">
        <f t="shared" si="3"/>
        <v>0</v>
      </c>
      <c r="J42" s="411">
        <f t="shared" si="3"/>
        <v>0</v>
      </c>
      <c r="K42" s="411">
        <f t="shared" si="3"/>
        <v>10035</v>
      </c>
      <c r="L42" s="411">
        <f t="shared" si="3"/>
        <v>13235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v>75</v>
      </c>
      <c r="E44" s="414">
        <v>23070</v>
      </c>
      <c r="F44" s="414">
        <v>511</v>
      </c>
      <c r="G44" s="414"/>
      <c r="H44" s="414"/>
      <c r="I44" s="432"/>
      <c r="J44" s="432"/>
      <c r="K44" s="416">
        <f>SUM(C44:J44)</f>
        <v>23656</v>
      </c>
      <c r="L44" s="414">
        <v>27945</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75</v>
      </c>
      <c r="E47" s="411">
        <f t="shared" si="4"/>
        <v>23070</v>
      </c>
      <c r="F47" s="411">
        <f t="shared" si="4"/>
        <v>511</v>
      </c>
      <c r="G47" s="411">
        <f t="shared" si="4"/>
        <v>0</v>
      </c>
      <c r="H47" s="411">
        <f t="shared" si="4"/>
        <v>0</v>
      </c>
      <c r="I47" s="411">
        <f t="shared" si="4"/>
        <v>0</v>
      </c>
      <c r="J47" s="411">
        <f t="shared" si="4"/>
        <v>0</v>
      </c>
      <c r="K47" s="411">
        <f t="shared" si="4"/>
        <v>23656</v>
      </c>
      <c r="L47" s="411">
        <f>SUM(L44:L46)</f>
        <v>27945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c r="F49" s="414"/>
      <c r="G49" s="414"/>
      <c r="H49" s="414"/>
      <c r="I49" s="432"/>
      <c r="J49" s="432"/>
      <c r="K49" s="416">
        <f>SUM(C49:J49)</f>
        <v>0</v>
      </c>
      <c r="L49" s="414"/>
    </row>
    <row r="50" spans="1:14" x14ac:dyDescent="0.2">
      <c r="A50" s="1754" t="s">
        <v>959</v>
      </c>
      <c r="B50" s="266">
        <v>2320</v>
      </c>
      <c r="C50" s="408"/>
      <c r="D50" s="408"/>
      <c r="E50" s="408">
        <v>63066</v>
      </c>
      <c r="F50" s="408">
        <v>570</v>
      </c>
      <c r="G50" s="408"/>
      <c r="H50" s="408"/>
      <c r="I50" s="432"/>
      <c r="J50" s="432"/>
      <c r="K50" s="416">
        <f>SUM(C50:J50)</f>
        <v>63636</v>
      </c>
      <c r="L50" s="408">
        <v>66436</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0</v>
      </c>
      <c r="D53" s="411">
        <f t="shared" ref="D53:L53" si="5">SUM(D49:D52)</f>
        <v>0</v>
      </c>
      <c r="E53" s="411">
        <f t="shared" si="5"/>
        <v>63066</v>
      </c>
      <c r="F53" s="411">
        <f t="shared" si="5"/>
        <v>570</v>
      </c>
      <c r="G53" s="411">
        <f t="shared" si="5"/>
        <v>0</v>
      </c>
      <c r="H53" s="411">
        <f t="shared" si="5"/>
        <v>0</v>
      </c>
      <c r="I53" s="411">
        <f t="shared" si="5"/>
        <v>0</v>
      </c>
      <c r="J53" s="411">
        <f t="shared" si="5"/>
        <v>0</v>
      </c>
      <c r="K53" s="411">
        <f t="shared" si="5"/>
        <v>63636</v>
      </c>
      <c r="L53" s="411">
        <f t="shared" si="5"/>
        <v>66436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v>17008</v>
      </c>
      <c r="F60" s="408">
        <v>150</v>
      </c>
      <c r="G60" s="408"/>
      <c r="H60" s="408"/>
      <c r="I60" s="432"/>
      <c r="J60" s="432"/>
      <c r="K60" s="416">
        <f t="shared" si="7"/>
        <v>17158</v>
      </c>
      <c r="L60" s="408">
        <v>17158</v>
      </c>
      <c r="M60" s="14"/>
      <c r="N60" s="14"/>
    </row>
    <row r="61" spans="1:14" s="15" customFormat="1" x14ac:dyDescent="0.2">
      <c r="A61" s="1754" t="s">
        <v>219</v>
      </c>
      <c r="B61" s="266">
        <v>2540</v>
      </c>
      <c r="C61" s="408"/>
      <c r="D61" s="408"/>
      <c r="E61" s="408">
        <v>2250</v>
      </c>
      <c r="F61" s="408"/>
      <c r="G61" s="408"/>
      <c r="H61" s="408"/>
      <c r="I61" s="432"/>
      <c r="J61" s="432"/>
      <c r="K61" s="416">
        <f t="shared" si="7"/>
        <v>2250</v>
      </c>
      <c r="L61" s="408">
        <v>2250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c r="F63" s="408"/>
      <c r="G63" s="408"/>
      <c r="H63" s="408"/>
      <c r="I63" s="432"/>
      <c r="J63" s="432"/>
      <c r="K63" s="416">
        <f t="shared" si="7"/>
        <v>0</v>
      </c>
      <c r="L63" s="408"/>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19258</v>
      </c>
      <c r="F65" s="411">
        <f t="shared" si="8"/>
        <v>150</v>
      </c>
      <c r="G65" s="411">
        <f t="shared" si="8"/>
        <v>0</v>
      </c>
      <c r="H65" s="411">
        <f t="shared" si="8"/>
        <v>0</v>
      </c>
      <c r="I65" s="411">
        <f t="shared" si="8"/>
        <v>0</v>
      </c>
      <c r="J65" s="411">
        <f t="shared" si="8"/>
        <v>0</v>
      </c>
      <c r="K65" s="411">
        <f t="shared" si="8"/>
        <v>19408</v>
      </c>
      <c r="L65" s="411">
        <f t="shared" si="8"/>
        <v>19408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0</v>
      </c>
      <c r="D74" s="421">
        <f t="shared" ref="D74:K74" si="10">SUM(D42,D47,D53,D57,D65,D72,D73)</f>
        <v>75</v>
      </c>
      <c r="E74" s="421">
        <f t="shared" si="10"/>
        <v>115429</v>
      </c>
      <c r="F74" s="421">
        <f t="shared" si="10"/>
        <v>1231</v>
      </c>
      <c r="G74" s="421">
        <f t="shared" si="10"/>
        <v>0</v>
      </c>
      <c r="H74" s="421">
        <f t="shared" si="10"/>
        <v>0</v>
      </c>
      <c r="I74" s="421">
        <f t="shared" si="10"/>
        <v>0</v>
      </c>
      <c r="J74" s="421">
        <f t="shared" si="10"/>
        <v>0</v>
      </c>
      <c r="K74" s="421">
        <f t="shared" si="10"/>
        <v>116735</v>
      </c>
      <c r="L74" s="421">
        <f>SUM(L42,L47,L53,L57,L65,L72,L73)</f>
        <v>127024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v>820386</v>
      </c>
      <c r="I81" s="503"/>
      <c r="J81" s="503"/>
      <c r="K81" s="410">
        <f t="shared" si="11"/>
        <v>820386</v>
      </c>
      <c r="L81" s="408">
        <v>797389</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820386</v>
      </c>
      <c r="I84" s="503"/>
      <c r="J84" s="503"/>
      <c r="K84" s="411">
        <f>SUM(K78:K83)</f>
        <v>820386</v>
      </c>
      <c r="L84" s="411">
        <f>SUM(L78:L83)</f>
        <v>797389</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820386</v>
      </c>
      <c r="I102" s="503"/>
      <c r="J102" s="503"/>
      <c r="K102" s="421">
        <f>SUM(K84,K92,K100,K101)</f>
        <v>820386</v>
      </c>
      <c r="L102" s="421">
        <f>SUM(L84,L92,L100,L101)</f>
        <v>797389</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0</v>
      </c>
      <c r="D114" s="411">
        <f t="shared" ref="D114:K114" si="13">SUM(D33,D74,D75,D102,D112,D113)</f>
        <v>75</v>
      </c>
      <c r="E114" s="411">
        <f t="shared" si="13"/>
        <v>118953</v>
      </c>
      <c r="F114" s="411">
        <f t="shared" si="13"/>
        <v>6081</v>
      </c>
      <c r="G114" s="411">
        <f t="shared" si="13"/>
        <v>0</v>
      </c>
      <c r="H114" s="411">
        <f>SUM(H33,H74,H75,H102,H112,H113)</f>
        <v>820386</v>
      </c>
      <c r="I114" s="411">
        <f t="shared" si="13"/>
        <v>0</v>
      </c>
      <c r="J114" s="411">
        <f t="shared" si="13"/>
        <v>0</v>
      </c>
      <c r="K114" s="411">
        <f t="shared" si="13"/>
        <v>945495</v>
      </c>
      <c r="L114" s="411">
        <f>SUM(L33,L74,L75,L102,L112,L113)</f>
        <v>925413</v>
      </c>
    </row>
    <row r="115" spans="1:14" ht="23.25" thickTop="1" x14ac:dyDescent="0.2">
      <c r="A115" s="1766" t="s">
        <v>1155</v>
      </c>
      <c r="B115" s="882"/>
      <c r="C115" s="412"/>
      <c r="D115" s="412"/>
      <c r="E115" s="412"/>
      <c r="F115" s="412"/>
      <c r="G115" s="412"/>
      <c r="H115" s="412"/>
      <c r="I115" s="412"/>
      <c r="J115" s="412"/>
      <c r="K115" s="436">
        <f>'Revenues 9-14'!C275-'Expenditures 15-22'!K114</f>
        <v>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c r="F124" s="408"/>
      <c r="G124" s="408"/>
      <c r="H124" s="408"/>
      <c r="I124" s="432"/>
      <c r="J124" s="432"/>
      <c r="K124" s="411">
        <f>SUM(C124:J124)</f>
        <v>0</v>
      </c>
      <c r="L124" s="408"/>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1" t="s">
        <v>1378</v>
      </c>
      <c r="B151" s="2282"/>
      <c r="C151" s="412"/>
      <c r="D151" s="412"/>
      <c r="E151" s="412"/>
      <c r="F151" s="412"/>
      <c r="G151" s="412"/>
      <c r="H151" s="412"/>
      <c r="I151" s="412"/>
      <c r="J151" s="409"/>
      <c r="K151" s="436">
        <f>'Revenues 9-14'!D275-'Expenditures 15-22'!K150</f>
        <v>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c r="E209" s="409"/>
      <c r="F209" s="409"/>
      <c r="G209" s="409"/>
      <c r="H209" s="409"/>
      <c r="I209" s="409"/>
      <c r="J209" s="409"/>
      <c r="K209" s="410">
        <f>D209</f>
        <v>0</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c r="E260" s="409"/>
      <c r="F260" s="409"/>
      <c r="G260" s="409"/>
      <c r="H260" s="409"/>
      <c r="I260" s="409"/>
      <c r="J260" s="409"/>
      <c r="K260" s="416">
        <f t="shared" si="22"/>
        <v>0</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1" t="s">
        <v>1155</v>
      </c>
      <c r="B332" s="228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1871</v>
      </c>
      <c r="B2" s="827" t="s">
        <v>1984</v>
      </c>
      <c r="C2" s="1074" t="s">
        <v>1985</v>
      </c>
      <c r="D2" s="1074" t="s">
        <v>1986</v>
      </c>
      <c r="E2" s="1074" t="s">
        <v>1987</v>
      </c>
      <c r="F2" s="1074" t="s">
        <v>1988</v>
      </c>
    </row>
    <row r="3" spans="1:6" ht="12" customHeight="1" x14ac:dyDescent="0.2">
      <c r="A3" s="2314"/>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1" sqref="A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1873</v>
      </c>
      <c r="B2" s="2344"/>
      <c r="C2" s="1570" t="s">
        <v>1989</v>
      </c>
      <c r="D2" s="1570" t="s">
        <v>1990</v>
      </c>
      <c r="E2" s="1570" t="s">
        <v>1991</v>
      </c>
      <c r="F2" s="1570" t="s">
        <v>1992</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1874</v>
      </c>
      <c r="B2" s="2373"/>
      <c r="C2" s="2373"/>
      <c r="D2" s="2373"/>
      <c r="E2" s="2374"/>
      <c r="F2" s="1826" t="s">
        <v>1055</v>
      </c>
      <c r="G2" s="1827" t="s">
        <v>100</v>
      </c>
      <c r="H2" s="1827" t="s">
        <v>471</v>
      </c>
      <c r="I2" s="1827" t="s">
        <v>1354</v>
      </c>
      <c r="J2" s="1827" t="s">
        <v>1000</v>
      </c>
      <c r="K2" s="1827" t="s">
        <v>144</v>
      </c>
    </row>
    <row r="3" spans="1:11" x14ac:dyDescent="0.2">
      <c r="A3" s="2375" t="s">
        <v>1997</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1840</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1999</v>
      </c>
      <c r="B19" s="2365"/>
      <c r="C19" s="2365"/>
      <c r="D19" s="2365"/>
      <c r="E19" s="2366"/>
      <c r="F19" s="257" t="s">
        <v>1086</v>
      </c>
      <c r="G19" s="564"/>
      <c r="H19" s="564"/>
      <c r="I19" s="564"/>
      <c r="J19" s="1205"/>
      <c r="K19" s="1191"/>
    </row>
    <row r="20" spans="1:11" ht="12.75" customHeight="1" x14ac:dyDescent="0.2">
      <c r="A20" s="2367" t="s">
        <v>1839</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1838</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7">
        <f>(C8+D8)-E8</f>
        <v>0</v>
      </c>
      <c r="G8" s="631">
        <v>50</v>
      </c>
      <c r="H8" s="571"/>
      <c r="I8" s="571"/>
      <c r="J8" s="571"/>
      <c r="K8" s="1056">
        <f>(H8+I8)-J8</f>
        <v>0</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141035</v>
      </c>
      <c r="D12" s="635"/>
      <c r="E12" s="635"/>
      <c r="F12" s="1057">
        <f>(C12+D12)-E12</f>
        <v>141035</v>
      </c>
      <c r="G12" s="631">
        <v>10</v>
      </c>
      <c r="H12" s="571">
        <v>141035</v>
      </c>
      <c r="I12" s="571"/>
      <c r="J12" s="571"/>
      <c r="K12" s="1056">
        <f>(H12+I12)-J12</f>
        <v>141035</v>
      </c>
      <c r="L12" s="1056">
        <f>F12-K12</f>
        <v>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141035</v>
      </c>
      <c r="D16" s="637">
        <f>SUM(D3,D5:D6,D8:D10,D12:D15)</f>
        <v>0</v>
      </c>
      <c r="E16" s="637">
        <f>SUM(E3,E5:E6,E8:E10,E12:E15)</f>
        <v>0</v>
      </c>
      <c r="F16" s="637">
        <f>SUM(F3,F5:F6,F8:F10,F12:F15)</f>
        <v>141035</v>
      </c>
      <c r="G16" s="631"/>
      <c r="H16" s="637">
        <f>SUM(H3,H6,H8:H10,H12:H14,)</f>
        <v>141035</v>
      </c>
      <c r="I16" s="637">
        <f>SUM(I3,I6,I8:I10,I12:I14,)</f>
        <v>0</v>
      </c>
      <c r="J16" s="637">
        <f>SUM(J3,J6,J8:J10,J12:J14,)</f>
        <v>0</v>
      </c>
      <c r="K16" s="1057">
        <f>(H16+I16)-J16</f>
        <v>141035</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945495</v>
      </c>
      <c r="G8" s="356"/>
    </row>
    <row r="9" spans="1:7" ht="12" customHeight="1" x14ac:dyDescent="0.2">
      <c r="A9" s="358" t="s">
        <v>528</v>
      </c>
      <c r="B9" s="934" t="s">
        <v>1804</v>
      </c>
      <c r="C9" s="357"/>
      <c r="D9" s="358" t="s">
        <v>580</v>
      </c>
      <c r="E9" s="575"/>
      <c r="F9" s="936">
        <f>'Expenditures 15-22'!K150</f>
        <v>0</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0</v>
      </c>
      <c r="G11" s="937"/>
    </row>
    <row r="12" spans="1:7" ht="12" customHeight="1" x14ac:dyDescent="0.2">
      <c r="A12" s="358" t="s">
        <v>530</v>
      </c>
      <c r="B12" s="934" t="s">
        <v>1807</v>
      </c>
      <c r="C12" s="357"/>
      <c r="D12" s="358" t="s">
        <v>580</v>
      </c>
      <c r="E12" s="575"/>
      <c r="F12" s="936">
        <f>'Expenditures 15-22'!K288</f>
        <v>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945495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820386</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820386</v>
      </c>
      <c r="G75" s="356"/>
    </row>
    <row r="76" spans="1:8" s="961" customFormat="1" ht="12" customHeight="1" thickTop="1" thickBot="1" x14ac:dyDescent="0.25">
      <c r="A76" s="581"/>
      <c r="B76" s="579"/>
      <c r="C76" s="580"/>
      <c r="D76" s="960" t="s">
        <v>1791</v>
      </c>
      <c r="E76" s="591"/>
      <c r="F76" s="1104">
        <f>(F14-F75)</f>
        <v>125109</v>
      </c>
      <c r="G76" s="358"/>
    </row>
    <row r="77" spans="1:8" s="961" customFormat="1" ht="12" customHeight="1" thickTop="1" x14ac:dyDescent="0.2">
      <c r="A77" s="582"/>
      <c r="B77" s="579"/>
      <c r="C77" s="580"/>
      <c r="D77" s="960" t="s">
        <v>2028</v>
      </c>
      <c r="E77" s="591"/>
      <c r="F77" s="1566"/>
      <c r="G77" s="359"/>
      <c r="H77" s="358"/>
    </row>
    <row r="78" spans="1:8" s="961" customFormat="1" ht="12" customHeight="1" thickBot="1" x14ac:dyDescent="0.25">
      <c r="A78" s="583"/>
      <c r="B78" s="579"/>
      <c r="C78" s="580"/>
      <c r="D78" s="960" t="s">
        <v>1858</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551007</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394214</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945221</v>
      </c>
    </row>
    <row r="176" spans="1:7" ht="12" customHeight="1" x14ac:dyDescent="0.2">
      <c r="A176" s="584"/>
      <c r="B176" s="585"/>
      <c r="C176" s="586"/>
      <c r="D176" s="992" t="s">
        <v>1855</v>
      </c>
      <c r="E176" s="1046"/>
      <c r="F176" s="1108">
        <f>'PCTC-OEPP 28-29'!F76-F175</f>
        <v>-820112</v>
      </c>
    </row>
    <row r="177" spans="1:7" ht="12" customHeight="1" x14ac:dyDescent="0.2">
      <c r="A177" s="584"/>
      <c r="B177" s="585"/>
      <c r="C177" s="586"/>
      <c r="D177" s="992" t="s">
        <v>2012</v>
      </c>
      <c r="E177" s="1046"/>
      <c r="F177" s="1108">
        <f>'Cap Outlay Deprec 27'!I18</f>
        <v>0</v>
      </c>
    </row>
    <row r="178" spans="1:7" ht="12" customHeight="1" x14ac:dyDescent="0.2">
      <c r="A178" s="584"/>
      <c r="B178" s="585"/>
      <c r="C178" s="586"/>
      <c r="D178" s="992" t="s">
        <v>1857</v>
      </c>
      <c r="E178" s="1046"/>
      <c r="F178" s="1108">
        <f>F176+F177</f>
        <v>-820112</v>
      </c>
    </row>
    <row r="179" spans="1:7" ht="12" customHeight="1" x14ac:dyDescent="0.2">
      <c r="A179" s="584"/>
      <c r="B179" s="587"/>
      <c r="C179" s="586"/>
      <c r="D179" s="992" t="s">
        <v>2013</v>
      </c>
      <c r="E179" s="1046"/>
      <c r="F179" s="1109">
        <f>'PCTC-OEPP 28-29'!F77</f>
        <v>0</v>
      </c>
      <c r="G179" s="68"/>
    </row>
    <row r="180" spans="1:7" ht="12" customHeight="1" thickBot="1" x14ac:dyDescent="0.25">
      <c r="A180" s="584"/>
      <c r="B180" s="587"/>
      <c r="C180" s="586"/>
      <c r="D180" s="992" t="s">
        <v>1934</v>
      </c>
      <c r="E180" s="1046" t="s">
        <v>1935</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2090</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8374</v>
      </c>
      <c r="F19" s="763"/>
      <c r="G19" s="765">
        <f>'Expenditures 15-22'!K33-SUM('Expenditures 15-22'!G33,'Expenditures 15-22'!I33)+'Expenditures 15-22'!D223</f>
        <v>8374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10035</v>
      </c>
      <c r="F21" s="763"/>
      <c r="G21" s="765">
        <f>'Expenditures 15-22'!K42-SUM('Expenditures 15-22'!G42,'Expenditures 15-22'!I42)+'Expenditures 15-22'!K120-SUM('Expenditures 15-22'!G120,'Expenditures 15-22'!I120)+'Expenditures 15-22'!K174-SUM('Expenditures 15-22'!G174,'Expenditures 15-22'!I174)+'Expenditures 15-22'!D232</f>
        <v>10035</v>
      </c>
      <c r="H21" s="286"/>
      <c r="I21" s="215"/>
    </row>
    <row r="22" spans="1:9" s="2" customFormat="1" ht="12" customHeight="1" x14ac:dyDescent="0.2">
      <c r="A22" s="762" t="s">
        <v>644</v>
      </c>
      <c r="B22" s="758"/>
      <c r="C22" s="757">
        <v>2200</v>
      </c>
      <c r="D22" s="763"/>
      <c r="E22" s="764">
        <f>'Expenditures 15-22'!K47-SUM('Expenditures 15-22'!G47,'Expenditures 15-22'!I47)+'Expenditures 15-22'!D237</f>
        <v>23656</v>
      </c>
      <c r="F22" s="763"/>
      <c r="G22" s="765">
        <f>'Expenditures 15-22'!K47-SUM('Expenditures 15-22'!G47,'Expenditures 15-22'!I47)+'Expenditures 15-22'!D237</f>
        <v>23656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63636</v>
      </c>
      <c r="F23" s="763"/>
      <c r="G23" s="764">
        <f>'Expenditures 15-22'!K53-SUM('Expenditures 15-22'!G53,'Expenditures 15-22'!I53)+'Expenditures 15-22'!D251+'Expenditures 15-22'!K323-SUM('Expenditures 15-22'!G323,'Expenditures 15-22'!I323)</f>
        <v>63636</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17158</v>
      </c>
      <c r="E27" s="764">
        <f>E8</f>
        <v>0</v>
      </c>
      <c r="F27" s="764">
        <f>'Expenditures 15-22'!K60-SUM('Expenditures 15-22'!G60,'Expenditures 15-22'!I60)+'Expenditures 15-22'!D258-E8</f>
        <v>17158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2250</v>
      </c>
      <c r="F28" s="767">
        <f>'Expenditures 15-22'!K61-SUM('Expenditures 15-22'!G61,'Expenditures 15-22'!I61)+'Expenditures 15-22'!K124-SUM('Expenditures 15-22'!G124,'Expenditures 15-22'!I124)+'Expenditures 15-22'!D260-E9</f>
        <v>2250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17158</v>
      </c>
      <c r="E40" s="767">
        <f>SUM(E19:E39)</f>
        <v>107951</v>
      </c>
      <c r="F40" s="767">
        <f>SUM(F19:F39)</f>
        <v>19408</v>
      </c>
      <c r="G40" s="767">
        <f>SUM(G19:G39)</f>
        <v>105701</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17158</v>
      </c>
      <c r="F42" s="772" t="s">
        <v>553</v>
      </c>
      <c r="G42" s="768">
        <f>F40</f>
        <v>19408</v>
      </c>
    </row>
    <row r="43" spans="1:7" ht="12" customHeight="1" x14ac:dyDescent="0.2">
      <c r="A43" s="286"/>
      <c r="B43" s="215"/>
      <c r="C43" s="287"/>
      <c r="D43" s="772" t="s">
        <v>552</v>
      </c>
      <c r="E43" s="768">
        <f>E40</f>
        <v>107951</v>
      </c>
      <c r="F43" s="772" t="s">
        <v>552</v>
      </c>
      <c r="G43" s="768">
        <f>G40</f>
        <v>105701</v>
      </c>
    </row>
    <row r="44" spans="1:7" ht="12" customHeight="1" x14ac:dyDescent="0.2">
      <c r="A44" s="286"/>
      <c r="B44" s="215"/>
      <c r="C44" s="215"/>
      <c r="D44" s="782" t="s">
        <v>1165</v>
      </c>
      <c r="E44" s="783">
        <f>(E42/E43)</f>
        <v>0.15894248316365758</v>
      </c>
      <c r="F44" s="782" t="s">
        <v>1165</v>
      </c>
      <c r="G44" s="783">
        <f>(G42/G43)</f>
        <v>0.18361226478462833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11" sqref="B1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1" t="s">
        <v>1936</v>
      </c>
      <c r="B5" s="2412"/>
      <c r="C5" s="2412"/>
      <c r="D5" s="2412"/>
      <c r="E5" s="2412"/>
    </row>
    <row r="6" spans="1:7" ht="12" customHeight="1" x14ac:dyDescent="0.25">
      <c r="A6" s="1924"/>
      <c r="B6" s="2413" t="str">
        <f>COVER!A17</f>
        <v>Southwestern Illinois CTE System</v>
      </c>
      <c r="C6" s="2413"/>
      <c r="D6" s="2413"/>
      <c r="E6" s="1925"/>
    </row>
    <row r="7" spans="1:7" ht="11.25" customHeight="1" x14ac:dyDescent="0.25">
      <c r="A7" s="1924"/>
      <c r="B7" s="2414">
        <f>COVER!A13</f>
        <v>50082746045</v>
      </c>
      <c r="C7" s="2414"/>
      <c r="D7" s="2414"/>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Southwestern Illinois CTE System</v>
      </c>
      <c r="J6" s="2434"/>
    </row>
    <row r="7" spans="1:10" x14ac:dyDescent="0.2">
      <c r="A7" s="2435" t="s">
        <v>1015</v>
      </c>
      <c r="B7" s="2436"/>
      <c r="C7" s="2436"/>
      <c r="D7" s="2436"/>
      <c r="E7" s="2437"/>
      <c r="F7" s="1605"/>
      <c r="G7" s="1594"/>
      <c r="H7" s="1604" t="s">
        <v>431</v>
      </c>
      <c r="I7" s="2438">
        <f>COVER!A13</f>
        <v>50082746045</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63636</v>
      </c>
      <c r="F12" s="1633"/>
      <c r="G12" s="1632">
        <f t="shared" ref="G12:G18" si="0">SUM(E12:F12)</f>
        <v>63636</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63636</v>
      </c>
      <c r="F19" s="1640">
        <f t="shared" si="2"/>
        <v>0</v>
      </c>
      <c r="G19" s="1640">
        <f t="shared" si="2"/>
        <v>63636</v>
      </c>
      <c r="H19" s="1640">
        <f t="shared" si="2"/>
        <v>0</v>
      </c>
      <c r="I19" s="1640">
        <f t="shared" si="2"/>
        <v>0</v>
      </c>
      <c r="J19" s="1640">
        <f t="shared" si="2"/>
        <v>0</v>
      </c>
    </row>
    <row r="20" spans="1:10" ht="25.5" customHeight="1" thickTop="1" x14ac:dyDescent="0.2">
      <c r="A20" s="1628">
        <v>9</v>
      </c>
      <c r="B20" s="2445" t="s">
        <v>2020</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1894</v>
      </c>
      <c r="G27" s="2446"/>
    </row>
    <row r="28" spans="1:10" ht="28.5" customHeight="1" x14ac:dyDescent="0.2">
      <c r="B28" s="1643"/>
      <c r="C28" s="2448"/>
      <c r="D28" s="2448"/>
      <c r="E28" s="1910"/>
      <c r="F28" s="2448"/>
      <c r="G28" s="2448"/>
    </row>
    <row r="29" spans="1:10" x14ac:dyDescent="0.2">
      <c r="B29" s="1643"/>
      <c r="C29" s="1904" t="s">
        <v>2027</v>
      </c>
      <c r="E29" s="1909"/>
      <c r="F29" s="2447" t="s">
        <v>1895</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2093</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Southwestern Illinois CTE System</v>
      </c>
    </row>
    <row r="65" spans="2:2" x14ac:dyDescent="0.2">
      <c r="B65" s="394">
        <f>COVER!A13</f>
        <v>50082746045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1019175</xdr:colOff>
                <xdr:row>2</xdr:row>
                <xdr:rowOff>76200</xdr:rowOff>
              </from>
              <to>
                <xdr:col>0</xdr:col>
                <xdr:colOff>1933575</xdr:colOff>
                <xdr:row>6</xdr:row>
                <xdr:rowOff>95250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1876</v>
      </c>
      <c r="B4" s="2468"/>
      <c r="C4" s="2468"/>
      <c r="D4" s="2468"/>
      <c r="E4" s="2468"/>
      <c r="F4" s="2469"/>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945495</v>
      </c>
      <c r="C6" s="1575">
        <f>'Acct Summary 7-8'!D8</f>
        <v>0</v>
      </c>
      <c r="D6" s="1575">
        <f>'Acct Summary 7-8'!F8</f>
        <v>0</v>
      </c>
      <c r="E6" s="1575">
        <f>'Acct Summary 7-8'!I8</f>
        <v>0</v>
      </c>
      <c r="F6" s="1575">
        <f>SUM(B6:E6)</f>
        <v>945495</v>
      </c>
    </row>
    <row r="7" spans="1:8" s="1576" customFormat="1" ht="14.25" customHeight="1" thickBot="1" x14ac:dyDescent="0.25">
      <c r="A7" s="1574" t="s">
        <v>1636</v>
      </c>
      <c r="B7" s="1577">
        <f>'Acct Summary 7-8'!C17</f>
        <v>945495</v>
      </c>
      <c r="C7" s="1577">
        <f>'Acct Summary 7-8'!D17</f>
        <v>0</v>
      </c>
      <c r="D7" s="1577">
        <f>'Acct Summary 7-8'!F17</f>
        <v>0</v>
      </c>
      <c r="E7" s="1836"/>
      <c r="F7" s="1575">
        <f>SUM(B7:E7)</f>
        <v>945495</v>
      </c>
    </row>
    <row r="8" spans="1:8" s="1576" customFormat="1" ht="14.25" thickTop="1" thickBot="1" x14ac:dyDescent="0.25">
      <c r="A8" s="1578" t="s">
        <v>1637</v>
      </c>
      <c r="B8" s="1579">
        <f>(B6-B7)</f>
        <v>0</v>
      </c>
      <c r="C8" s="1579">
        <f>(C6-C7)</f>
        <v>0</v>
      </c>
      <c r="D8" s="1579">
        <f>(D6-D7)</f>
        <v>0</v>
      </c>
      <c r="E8" s="1577">
        <f>(E6-E7)</f>
        <v>0</v>
      </c>
      <c r="F8" s="1580">
        <f>SUM(F6-F7)</f>
        <v>0</v>
      </c>
    </row>
    <row r="9" spans="1:8" s="1576" customFormat="1" ht="14.25" thickTop="1" thickBot="1" x14ac:dyDescent="0.25">
      <c r="A9" s="1581" t="s">
        <v>2022</v>
      </c>
      <c r="B9" s="1582">
        <f>'Acct Summary 7-8'!C81</f>
        <v>0</v>
      </c>
      <c r="C9" s="1582">
        <f>'Acct Summary 7-8'!D81</f>
        <v>0</v>
      </c>
      <c r="D9" s="1582">
        <f>'Acct Summary 7-8'!F81</f>
        <v>0</v>
      </c>
      <c r="E9" s="1582">
        <f>'Acct Summary 7-8'!I81</f>
        <v>0</v>
      </c>
      <c r="F9" s="1661">
        <f>SUM(B9:E9)</f>
        <v>0</v>
      </c>
    </row>
    <row r="10" spans="1:8" ht="16.5" customHeight="1" thickTop="1" x14ac:dyDescent="0.2">
      <c r="A10" s="1583"/>
      <c r="B10" s="1584"/>
      <c r="C10" s="2455" t="str">
        <f>IF(AND(F8&lt;0,F9&gt;=0,ABS(F8*3)&gt;ABS(F9)),A14,IF(AND(F8&lt;0,F9&gt;0,ABS(F8*3)&lt;=ABS(F9)),A15,IF(AND(F8&lt;0,F9&lt;0),A14,IF(F9=0,A17,A16))))</f>
        <v>To determine if the AFR is balanced, complete all pages of the AFR first.</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1950</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1889</v>
      </c>
      <c r="D11" s="2476"/>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1913</v>
      </c>
      <c r="D28" s="2341"/>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str">
        <f>IF(COVER!O11="X","OK",IF(AND('Aud Quest 2'!J90=0,'Aud Quest 2'!H77&lt;DATE(2016,12,31)),"ENTER ACCOUNTING INFO",IF(AND('Aud Quest 2'!J90&gt;0,'Aud Quest 2'!H77&lt;DATE(2016,12,31)),"OK")))</f>
        <v>ENTER ACCOUNTING INFO</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ENTRY IS REQUIRED!</v>
      </c>
    </row>
    <row r="83" spans="1:4" x14ac:dyDescent="0.2">
      <c r="A83" s="232"/>
      <c r="B83" s="1587">
        <f>B80+1</f>
        <v>11</v>
      </c>
      <c r="C83" s="1588" t="s">
        <v>1649</v>
      </c>
      <c r="D83" s="1261"/>
    </row>
    <row r="84" spans="1:4" x14ac:dyDescent="0.2">
      <c r="A84" s="232"/>
      <c r="B84" s="238"/>
      <c r="C84" s="1565" t="s">
        <v>1648</v>
      </c>
      <c r="D84" s="1261" t="str">
        <f>IF(ISNUMBER('Acct Summary 7-8'!C9),"OK","ENTRY IS REQUIRED!")</f>
        <v>ENTRY IS REQUIRED!</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2023</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Southwestern Illinois CTE System</v>
      </c>
      <c r="B7" s="2485"/>
      <c r="C7" s="2485"/>
      <c r="D7" s="2486"/>
      <c r="E7" s="2487">
        <f>COVER!A13</f>
        <v>50082746045</v>
      </c>
      <c r="F7" s="2488"/>
      <c r="G7" s="2489" t="str">
        <f>COVER!T23</f>
        <v>060-004566</v>
      </c>
      <c r="H7" s="2490"/>
      <c r="I7" s="2490"/>
      <c r="J7" s="2490"/>
      <c r="K7" s="2490"/>
      <c r="L7" s="2491"/>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f>COVER!A38</f>
        <v>0</v>
      </c>
      <c r="B10" s="2499"/>
      <c r="C10" s="2499"/>
      <c r="D10" s="2499"/>
      <c r="E10" s="2499"/>
      <c r="F10" s="2500"/>
      <c r="G10" s="2495" t="str">
        <f>COVER!T17</f>
        <v>3636 North Belt West</v>
      </c>
      <c r="H10" s="2501"/>
      <c r="I10" s="2501"/>
      <c r="J10" s="2501"/>
      <c r="K10" s="2501"/>
      <c r="L10" s="2502"/>
    </row>
    <row r="11" spans="1:29" ht="13.5" customHeight="1" x14ac:dyDescent="0.2">
      <c r="A11" s="2007" t="s">
        <v>1907</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1908</v>
      </c>
      <c r="H13" s="1952"/>
      <c r="I13" s="2506" t="str">
        <f>COVER!T25</f>
        <v>mooresimonin@mrsaccountants.com</v>
      </c>
      <c r="J13" s="2507"/>
      <c r="K13" s="2507"/>
      <c r="L13" s="2508"/>
    </row>
    <row r="14" spans="1:29" ht="13.5" customHeight="1" x14ac:dyDescent="0.2">
      <c r="A14" s="2495" t="str">
        <f>COVER!A19</f>
        <v>600 S. Smiley St.</v>
      </c>
      <c r="B14" s="2493"/>
      <c r="C14" s="2493"/>
      <c r="D14" s="2493"/>
      <c r="E14" s="2000">
        <v>0</v>
      </c>
      <c r="F14" s="1293"/>
      <c r="G14" s="2012" t="s">
        <v>1386</v>
      </c>
      <c r="H14" s="1279"/>
      <c r="I14" s="1279"/>
      <c r="J14" s="1279"/>
      <c r="K14" s="1279"/>
      <c r="L14" s="1951"/>
    </row>
    <row r="15" spans="1:29" ht="13.5" customHeight="1" x14ac:dyDescent="0.2">
      <c r="A15" s="2495" t="str">
        <f>COVER!A21</f>
        <v>O'Fallon</v>
      </c>
      <c r="B15" s="2501"/>
      <c r="C15" s="2501"/>
      <c r="D15" s="1278"/>
      <c r="E15" s="1920"/>
      <c r="F15" s="1292"/>
      <c r="G15" s="1999" t="str">
        <f>COVER!T15</f>
        <v>Robert E. Moore, CPA</v>
      </c>
      <c r="H15" s="1279"/>
      <c r="I15" s="1279"/>
      <c r="J15" s="1279"/>
      <c r="K15" s="1279"/>
      <c r="L15" s="1951"/>
    </row>
    <row r="16" spans="1:29" ht="12.2" customHeight="1" x14ac:dyDescent="0.2">
      <c r="A16" s="1999"/>
      <c r="B16" s="1501"/>
      <c r="C16" s="2002">
        <f>COVER!A25</f>
        <v>62269</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Southwestern Illinois CTE System</v>
      </c>
      <c r="B1" s="2517"/>
      <c r="C1" s="2517"/>
      <c r="D1" s="2517"/>
    </row>
    <row r="2" spans="1:11" s="2006" customFormat="1" ht="12.75" x14ac:dyDescent="0.2">
      <c r="A2" s="2518">
        <f>'Single Audit Cover'!E7</f>
        <v>50082746045</v>
      </c>
      <c r="B2" s="2519"/>
      <c r="C2" s="2519"/>
      <c r="D2" s="2519"/>
    </row>
    <row r="3" spans="1:11" s="2006" customFormat="1" ht="12.75" x14ac:dyDescent="0.2">
      <c r="A3" s="2516" t="s">
        <v>1898</v>
      </c>
      <c r="B3" s="2517"/>
      <c r="C3" s="2517"/>
      <c r="D3" s="251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Southwestern Illinois CTE System</v>
      </c>
      <c r="B1" s="2522"/>
      <c r="C1" s="2522"/>
      <c r="D1" s="2522"/>
      <c r="E1" s="2522"/>
    </row>
    <row r="2" spans="1:5" x14ac:dyDescent="0.2">
      <c r="A2" s="2523">
        <f>'Single Audit Cover'!E7</f>
        <v>50082746045</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394214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394214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394214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394214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Southwestern Illinois CTE System</v>
      </c>
      <c r="C1" s="2527"/>
      <c r="D1" s="2527"/>
      <c r="E1" s="2527"/>
      <c r="F1" s="2527"/>
      <c r="G1" s="2527"/>
      <c r="H1" s="2527"/>
      <c r="I1" s="2527"/>
      <c r="J1" s="2527"/>
      <c r="K1" s="2527"/>
      <c r="L1" s="2527"/>
      <c r="M1" s="2527"/>
    </row>
    <row r="2" spans="2:14" ht="15" x14ac:dyDescent="0.2">
      <c r="B2" s="2528">
        <f>'Single Audit Cover'!E7</f>
        <v>50082746045</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Southwestern Illinois CTE System</v>
      </c>
      <c r="B1" s="2533"/>
      <c r="C1" s="2533"/>
      <c r="D1" s="2533"/>
      <c r="E1" s="1411"/>
    </row>
    <row r="2" spans="1:7" ht="13.5" customHeight="1" x14ac:dyDescent="0.2">
      <c r="A2" s="2534">
        <f>'Single Audit Cover'!E7</f>
        <v>50082746045</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Southwestern Illinois CTE System</v>
      </c>
      <c r="C1" s="2553"/>
      <c r="D1" s="2553"/>
      <c r="E1" s="2553"/>
      <c r="F1" s="2553"/>
      <c r="G1" s="2553"/>
      <c r="H1" s="2553"/>
      <c r="I1" s="2553"/>
      <c r="J1" s="1438"/>
    </row>
    <row r="2" spans="2:10" s="1350" customFormat="1" ht="12.75" customHeight="1" x14ac:dyDescent="0.2">
      <c r="B2" s="2554">
        <f>'Single Audit Cover'!E7</f>
        <v>50082746045</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2078</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2079</v>
      </c>
      <c r="D43" s="2566"/>
      <c r="E43" s="2566"/>
      <c r="F43" s="2567"/>
      <c r="G43" s="2568">
        <f>SUM(G38:I42)</f>
        <v>0</v>
      </c>
      <c r="H43" s="2568"/>
      <c r="I43" s="2568"/>
    </row>
    <row r="44" spans="2:9" ht="12.75" customHeight="1" x14ac:dyDescent="0.2"/>
    <row r="45" spans="2:9" ht="12.75" customHeight="1" x14ac:dyDescent="0.2">
      <c r="B45" s="1430" t="s">
        <v>2080</v>
      </c>
      <c r="D45" s="2569">
        <v>0</v>
      </c>
      <c r="E45" s="257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Southwestern Illinois CTE System</v>
      </c>
      <c r="C1" s="2552"/>
      <c r="D1" s="2552"/>
      <c r="E1" s="2552"/>
      <c r="F1" s="2552"/>
      <c r="G1" s="2552"/>
      <c r="H1" s="2552"/>
      <c r="I1" s="2552"/>
      <c r="J1" s="2552"/>
      <c r="K1" s="2552"/>
      <c r="L1" s="1471"/>
      <c r="M1" s="1471"/>
    </row>
    <row r="2" spans="1:13" ht="12" customHeight="1" x14ac:dyDescent="0.2">
      <c r="B2" s="2554">
        <f>'Single Audit Cover'!E7</f>
        <v>50082746045</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Southwestern Illinois CTE System</v>
      </c>
      <c r="C1" s="2578"/>
      <c r="D1" s="2578"/>
      <c r="E1" s="2578"/>
      <c r="F1" s="2578"/>
      <c r="G1" s="2578"/>
      <c r="H1" s="2578"/>
      <c r="I1" s="2578"/>
      <c r="J1" s="2578"/>
      <c r="K1" s="2578"/>
      <c r="L1" s="1490"/>
    </row>
    <row r="2" spans="1:12" ht="12.75" customHeight="1" x14ac:dyDescent="0.2">
      <c r="B2" s="2579">
        <f>'Single Audit Cover'!E7</f>
        <v>50082746045</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Southwestern Illinois CTE System</v>
      </c>
      <c r="C1" s="2552"/>
      <c r="D1" s="2552"/>
      <c r="E1" s="1500"/>
    </row>
    <row r="2" spans="2:5" s="1370" customFormat="1" ht="12.75" customHeight="1" x14ac:dyDescent="0.2">
      <c r="B2" s="2554">
        <f>'Single Audit Cover'!E7</f>
        <v>50082746045</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t="s">
        <v>1365</v>
      </c>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Southwestern Illinois CTE System</v>
      </c>
      <c r="C1" s="2552"/>
      <c r="D1" s="2552"/>
      <c r="E1" s="2552"/>
      <c r="F1" s="1490"/>
      <c r="G1" s="1490"/>
      <c r="H1" s="1490"/>
      <c r="I1" s="1490"/>
      <c r="J1" s="1490"/>
      <c r="K1" s="1490"/>
      <c r="L1" s="1490"/>
    </row>
    <row r="2" spans="2:12" ht="13.5" customHeight="1" x14ac:dyDescent="0.2">
      <c r="B2" s="2554">
        <f>'Single Audit Cover'!E7</f>
        <v>50082746045</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50082746045</v>
      </c>
    </row>
    <row r="3" spans="1:2" x14ac:dyDescent="0.2">
      <c r="A3" t="s">
        <v>1110</v>
      </c>
      <c r="B3" s="1221" t="str">
        <f>COVER!A15</f>
        <v>St. Clair</v>
      </c>
    </row>
    <row r="4" spans="1:2" x14ac:dyDescent="0.2">
      <c r="A4" t="s">
        <v>1166</v>
      </c>
      <c r="B4" s="1221" t="str">
        <f>COVER!A17</f>
        <v>Southwestern Illinois CTE System</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f>COVER!B5</f>
        <v>0</v>
      </c>
    </row>
    <row r="11" spans="1:2" x14ac:dyDescent="0.2">
      <c r="A11" t="s">
        <v>1131</v>
      </c>
      <c r="B11" s="1221" t="str">
        <f>COVER!B6</f>
        <v>X</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448552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448552</v>
      </c>
      <c r="C91" s="13" t="s">
        <v>653</v>
      </c>
      <c r="D91" s="13" t="str">
        <f t="shared" si="0"/>
        <v>Error?</v>
      </c>
    </row>
    <row r="92" spans="1:4" x14ac:dyDescent="0.2">
      <c r="A92" s="54">
        <v>31</v>
      </c>
      <c r="B92" s="1221">
        <f>'Assets-Liab 5-6'!C39</f>
        <v>0</v>
      </c>
      <c r="D92" s="13" t="str">
        <f t="shared" si="0"/>
        <v>Error?</v>
      </c>
    </row>
    <row r="93" spans="1:4" x14ac:dyDescent="0.2">
      <c r="A93" s="54">
        <v>32</v>
      </c>
      <c r="B93" s="1221">
        <f>'Assets-Liab 5-6'!C41</f>
        <v>448552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141035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141035</v>
      </c>
      <c r="C279" s="13" t="s">
        <v>653</v>
      </c>
      <c r="D279" s="13" t="str">
        <f t="shared" si="3"/>
        <v>Error?</v>
      </c>
    </row>
    <row r="280" spans="1:4" x14ac:dyDescent="0.2">
      <c r="A280" s="54">
        <v>219</v>
      </c>
      <c r="B280" s="1221">
        <f>'Assets-Liab 5-6'!M40</f>
        <v>141035</v>
      </c>
      <c r="D280" s="13" t="str">
        <f t="shared" si="3"/>
        <v>Error?</v>
      </c>
    </row>
    <row r="281" spans="1:4" x14ac:dyDescent="0.2">
      <c r="A281" s="54">
        <v>220</v>
      </c>
      <c r="B281" s="1221">
        <f>'Assets-Liab 5-6'!M41</f>
        <v>141035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0</v>
      </c>
      <c r="D733" s="13" t="str">
        <f t="shared" si="10"/>
        <v>Error?</v>
      </c>
    </row>
    <row r="734" spans="1:4" x14ac:dyDescent="0.2">
      <c r="A734" s="54">
        <v>673</v>
      </c>
      <c r="B734" s="1221">
        <f>'Expenditures 15-22'!C53</f>
        <v>0</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75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3524</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3524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10035</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10035</v>
      </c>
      <c r="C843" s="13" t="s">
        <v>653</v>
      </c>
      <c r="D843" s="13" t="str">
        <f t="shared" si="12"/>
        <v>Error?</v>
      </c>
    </row>
    <row r="844" spans="1:4" x14ac:dyDescent="0.2">
      <c r="A844" s="54">
        <v>783</v>
      </c>
      <c r="B844" s="1221">
        <f>'Expenditures 15-22'!E44</f>
        <v>23070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23070</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63066</v>
      </c>
      <c r="D849" s="13" t="str">
        <f t="shared" si="12"/>
        <v>Error?</v>
      </c>
    </row>
    <row r="850" spans="1:4" x14ac:dyDescent="0.2">
      <c r="A850" s="54">
        <v>789</v>
      </c>
      <c r="B850" s="1221">
        <f>'Expenditures 15-22'!E53</f>
        <v>63066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17008</v>
      </c>
      <c r="D855" s="13" t="str">
        <f t="shared" si="12"/>
        <v>Error?</v>
      </c>
    </row>
    <row r="856" spans="1:4" x14ac:dyDescent="0.2">
      <c r="A856" s="54">
        <v>795</v>
      </c>
      <c r="B856" s="1221">
        <f>'Expenditures 15-22'!E61</f>
        <v>2250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19258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115429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118953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4850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4850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511</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511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570</v>
      </c>
      <c r="D907" s="13" t="str">
        <f t="shared" si="13"/>
        <v>Error?</v>
      </c>
    </row>
    <row r="908" spans="1:4" x14ac:dyDescent="0.2">
      <c r="A908" s="54">
        <v>847</v>
      </c>
      <c r="B908" s="1221">
        <f>'Expenditures 15-22'!F53</f>
        <v>570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1231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6081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820386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820386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8374</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8374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10035</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10035</v>
      </c>
      <c r="C1115" s="13" t="s">
        <v>653</v>
      </c>
      <c r="D1115" s="13" t="str">
        <f t="shared" si="16"/>
        <v>Error?</v>
      </c>
    </row>
    <row r="1116" spans="1:4" x14ac:dyDescent="0.2">
      <c r="A1116" s="54">
        <v>1055</v>
      </c>
      <c r="B1116" s="1221">
        <f>'Expenditures 15-22'!K44</f>
        <v>23656</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23656</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63636</v>
      </c>
      <c r="C1121" s="13" t="s">
        <v>653</v>
      </c>
      <c r="D1121" s="13" t="str">
        <f t="shared" si="16"/>
        <v>Error?</v>
      </c>
    </row>
    <row r="1122" spans="1:4" x14ac:dyDescent="0.2">
      <c r="A1122" s="54">
        <v>1061</v>
      </c>
      <c r="B1122" s="1221">
        <f>'Expenditures 15-22'!K53</f>
        <v>63636</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17158</v>
      </c>
      <c r="C1127" s="13" t="s">
        <v>653</v>
      </c>
      <c r="D1127" s="13" t="str">
        <f t="shared" si="16"/>
        <v>Error?</v>
      </c>
    </row>
    <row r="1128" spans="1:4" x14ac:dyDescent="0.2">
      <c r="A1128" s="54">
        <v>1067</v>
      </c>
      <c r="B1128" s="1221">
        <f>'Expenditures 15-22'!K61</f>
        <v>2250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19408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116735</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820386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945495</v>
      </c>
      <c r="C1152" s="13" t="s">
        <v>653</v>
      </c>
      <c r="D1152" s="13" t="str">
        <f t="shared" si="17"/>
        <v>Error?</v>
      </c>
    </row>
    <row r="1153" spans="1:4" x14ac:dyDescent="0.2">
      <c r="A1153" s="54">
        <v>1092</v>
      </c>
      <c r="B1153" s="1221">
        <f>'Expenditures 15-22'!K115</f>
        <v>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0</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141035</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141035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141035</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141035</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141035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141035</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141035</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141035</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820386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820386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274</v>
      </c>
      <c r="C2551" s="13" t="s">
        <v>653</v>
      </c>
      <c r="D2551" s="13" t="str">
        <f t="shared" si="38"/>
        <v>Error?</v>
      </c>
    </row>
    <row r="2552" spans="1:4" x14ac:dyDescent="0.2">
      <c r="A2552" s="82">
        <v>2491</v>
      </c>
      <c r="D2552" s="13" t="str">
        <f t="shared" si="38"/>
        <v>OK</v>
      </c>
    </row>
    <row r="2553" spans="1:4" x14ac:dyDescent="0.2">
      <c r="A2553" s="54">
        <v>2492</v>
      </c>
      <c r="B2553" s="1221">
        <f>'Acct Summary 7-8'!C6</f>
        <v>551007</v>
      </c>
      <c r="C2553" s="13" t="s">
        <v>653</v>
      </c>
      <c r="D2553" s="13" t="str">
        <f t="shared" si="38"/>
        <v>Error?</v>
      </c>
    </row>
    <row r="2554" spans="1:4" x14ac:dyDescent="0.2">
      <c r="A2554" s="54">
        <v>2493</v>
      </c>
      <c r="B2554" s="1221">
        <f>'Acct Summary 7-8'!C7</f>
        <v>394214</v>
      </c>
      <c r="C2554" s="13" t="s">
        <v>653</v>
      </c>
      <c r="D2554" s="13" t="str">
        <f t="shared" si="38"/>
        <v>Error?</v>
      </c>
    </row>
    <row r="2555" spans="1:4" x14ac:dyDescent="0.2">
      <c r="A2555" s="54">
        <v>2494</v>
      </c>
      <c r="B2555" s="1221">
        <f>'Acct Summary 7-8'!C8</f>
        <v>945495</v>
      </c>
      <c r="C2555" s="13" t="s">
        <v>653</v>
      </c>
      <c r="D2555" s="13" t="str">
        <f t="shared" si="38"/>
        <v>Error?</v>
      </c>
    </row>
    <row r="2556" spans="1:4" x14ac:dyDescent="0.2">
      <c r="A2556" s="54">
        <v>2495</v>
      </c>
      <c r="B2556" s="1221">
        <f>'Acct Summary 7-8'!C12</f>
        <v>8374</v>
      </c>
      <c r="C2556" s="13" t="s">
        <v>653</v>
      </c>
      <c r="D2556" s="13" t="str">
        <f t="shared" si="38"/>
        <v>Error?</v>
      </c>
    </row>
    <row r="2557" spans="1:4" x14ac:dyDescent="0.2">
      <c r="A2557" s="54">
        <v>2496</v>
      </c>
      <c r="B2557" s="1221">
        <f>'Acct Summary 7-8'!C13</f>
        <v>116735</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820386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945495</v>
      </c>
      <c r="C2561" s="13" t="s">
        <v>653</v>
      </c>
      <c r="D2561" s="13" t="str">
        <f t="shared" si="39"/>
        <v>Error?</v>
      </c>
    </row>
    <row r="2562" spans="1:4" x14ac:dyDescent="0.2">
      <c r="A2562" s="54">
        <v>2501</v>
      </c>
      <c r="B2562" s="1221">
        <f>'Acct Summary 7-8'!C20</f>
        <v>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820386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820386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90694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945495</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945495</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394214</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274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551007</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551007</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551007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551007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394214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394214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394214</v>
      </c>
      <c r="C5326" s="13" t="s">
        <v>653</v>
      </c>
      <c r="D5326" s="13" t="str">
        <f t="shared" si="82"/>
        <v>Error?</v>
      </c>
    </row>
    <row r="5327" spans="1:4" x14ac:dyDescent="0.2">
      <c r="A5327" s="54">
        <v>5266</v>
      </c>
      <c r="B5327" s="1221">
        <f>'Revenues 9-14'!C275</f>
        <v>945495</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357858</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55393</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393159</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0</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t="e">
        <f>'Acct Summary 7-8'!C83</f>
        <v>#DIV/0!</v>
      </c>
      <c r="D6276" s="13" t="e">
        <f t="shared" si="97"/>
        <v>#DIV/0!</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1771</v>
      </c>
    </row>
    <row r="7757" spans="1:6" x14ac:dyDescent="0.2">
      <c r="A7757">
        <v>7696</v>
      </c>
      <c r="B7757" s="1221">
        <f>'Aud Quest 2'!E87</f>
        <v>0</v>
      </c>
      <c r="D7757" s="13" t="str">
        <f t="shared" si="127"/>
        <v>Error?</v>
      </c>
      <c r="E7757" s="23" t="s">
        <v>1592</v>
      </c>
      <c r="F7757" t="s">
        <v>1771</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http://schemas.microsoft.com/office/2006/metadata/properties"/>
    <ds:schemaRef ds:uri="http://purl.org/dc/terms/"/>
    <ds:schemaRef ds:uri="http://schemas.microsoft.com/office/infopath/2007/PartnerControls"/>
    <ds:schemaRef ds:uri="d21dc803-237d-4c68-8692-8d731fd29118"/>
    <ds:schemaRef ds:uri="http://purl.org/dc/elements/1.1/"/>
    <ds:schemaRef ds:uri="http://schemas.microsoft.com/sharepoint/v3"/>
    <ds:schemaRef ds:uri="http://schemas.microsoft.com/office/2006/documentManagement/types"/>
    <ds:schemaRef ds:uri="4d435f69-8686-490b-bd6d-b153bf22ab50"/>
    <ds:schemaRef ds:uri="http://schemas.openxmlformats.org/package/2006/metadata/core-properties"/>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2017-09-22T17:27:27Z</cp:lastPrinted>
  <dcterms:created xsi:type="dcterms:W3CDTF">2003-10-29T19:06:34Z</dcterms:created>
  <dcterms:modified xsi:type="dcterms:W3CDTF">2017-11-01T13:26:31Z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